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drawings/drawing3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BAFC0800-628C-4B7E-A659-67789BA009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0" r:id="rId1"/>
    <sheet name="Bestellijst" sheetId="4" r:id="rId2"/>
    <sheet name="Bestellijst NIEUW" sheetId="7" r:id="rId3"/>
    <sheet name="Opdrachten verzamelen" sheetId="3" r:id="rId4"/>
    <sheet name="Opdrachten verzamelen NIEUW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8" l="1"/>
  <c r="D21" i="8"/>
  <c r="B21" i="8"/>
  <c r="D20" i="8"/>
  <c r="B20" i="8"/>
  <c r="D19" i="8"/>
  <c r="B19" i="8"/>
  <c r="D18" i="8"/>
  <c r="B18" i="8"/>
  <c r="D17" i="8"/>
  <c r="B17" i="8"/>
  <c r="D16" i="8"/>
  <c r="B16" i="8"/>
  <c r="D15" i="8"/>
  <c r="B15" i="8"/>
  <c r="D14" i="8"/>
  <c r="B14" i="8"/>
  <c r="D13" i="8"/>
  <c r="B13" i="8"/>
  <c r="D12" i="8"/>
  <c r="B12" i="8"/>
  <c r="D11" i="8"/>
  <c r="B11" i="8"/>
  <c r="D10" i="8"/>
  <c r="B10" i="8"/>
  <c r="D9" i="8"/>
  <c r="B9" i="8"/>
  <c r="D8" i="8"/>
  <c r="B8" i="8"/>
  <c r="D7" i="8"/>
  <c r="B7" i="8"/>
  <c r="D6" i="8"/>
  <c r="B6" i="8"/>
  <c r="D5" i="8"/>
  <c r="B5" i="8"/>
  <c r="D4" i="8"/>
  <c r="B4" i="8"/>
  <c r="D3" i="8"/>
  <c r="B3" i="8"/>
  <c r="D2" i="8"/>
  <c r="B2" i="8"/>
  <c r="L24" i="8" s="1"/>
  <c r="F2" i="7"/>
  <c r="I19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20" i="3"/>
  <c r="I21" i="3"/>
  <c r="I22" i="3"/>
  <c r="I23" i="3"/>
  <c r="I2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4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F2" i="4"/>
  <c r="I5" i="8" l="1"/>
  <c r="L6" i="8"/>
  <c r="L8" i="8"/>
  <c r="I11" i="8"/>
  <c r="I13" i="8"/>
  <c r="L14" i="8"/>
  <c r="I15" i="8"/>
  <c r="L16" i="8"/>
  <c r="L20" i="8"/>
  <c r="I21" i="8"/>
  <c r="I22" i="8"/>
  <c r="M23" i="8"/>
  <c r="J11" i="8"/>
  <c r="M12" i="8"/>
  <c r="J15" i="8"/>
  <c r="M16" i="8"/>
  <c r="M20" i="8"/>
  <c r="J21" i="8"/>
  <c r="J22" i="8"/>
  <c r="I23" i="8"/>
  <c r="I24" i="8"/>
  <c r="I7" i="8"/>
  <c r="M6" i="8"/>
  <c r="L4" i="8"/>
  <c r="I9" i="8"/>
  <c r="L10" i="8"/>
  <c r="L12" i="8"/>
  <c r="I17" i="8"/>
  <c r="L18" i="8"/>
  <c r="I19" i="8"/>
  <c r="M24" i="8"/>
  <c r="M4" i="8"/>
  <c r="J5" i="8"/>
  <c r="J7" i="8"/>
  <c r="M8" i="8"/>
  <c r="J9" i="8"/>
  <c r="M10" i="8"/>
  <c r="J13" i="8"/>
  <c r="M14" i="8"/>
  <c r="J17" i="8"/>
  <c r="M18" i="8"/>
  <c r="J19" i="8"/>
  <c r="I4" i="8"/>
  <c r="L5" i="8"/>
  <c r="I6" i="8"/>
  <c r="L7" i="8"/>
  <c r="I8" i="8"/>
  <c r="L9" i="8"/>
  <c r="I10" i="8"/>
  <c r="L11" i="8"/>
  <c r="I12" i="8"/>
  <c r="L13" i="8"/>
  <c r="I14" i="8"/>
  <c r="L15" i="8"/>
  <c r="I16" i="8"/>
  <c r="L17" i="8"/>
  <c r="I18" i="8"/>
  <c r="L19" i="8"/>
  <c r="I20" i="8"/>
  <c r="L21" i="8"/>
  <c r="L22" i="8"/>
  <c r="J23" i="8"/>
  <c r="J24" i="8"/>
  <c r="J4" i="8"/>
  <c r="M5" i="8"/>
  <c r="J6" i="8"/>
  <c r="M7" i="8"/>
  <c r="J8" i="8"/>
  <c r="M9" i="8"/>
  <c r="J10" i="8"/>
  <c r="M11" i="8"/>
  <c r="J12" i="8"/>
  <c r="M13" i="8"/>
  <c r="J14" i="8"/>
  <c r="M15" i="8"/>
  <c r="J16" i="8"/>
  <c r="M17" i="8"/>
  <c r="J18" i="8"/>
  <c r="M19" i="8"/>
  <c r="J20" i="8"/>
  <c r="M21" i="8"/>
  <c r="M22" i="8"/>
  <c r="L23" i="8"/>
  <c r="D21" i="3"/>
  <c r="B21" i="3"/>
  <c r="D20" i="3"/>
  <c r="B20" i="3"/>
  <c r="D19" i="3"/>
  <c r="B19" i="3"/>
  <c r="D18" i="3"/>
  <c r="B18" i="3"/>
  <c r="D17" i="3"/>
  <c r="B17" i="3"/>
  <c r="D16" i="3"/>
  <c r="B16" i="3"/>
  <c r="D15" i="3"/>
  <c r="B15" i="3"/>
  <c r="D14" i="3"/>
  <c r="B14" i="3"/>
  <c r="D13" i="3"/>
  <c r="B13" i="3"/>
  <c r="D12" i="3"/>
  <c r="B12" i="3"/>
  <c r="D11" i="3"/>
  <c r="B11" i="3"/>
  <c r="D10" i="3"/>
  <c r="B10" i="3"/>
  <c r="D9" i="3"/>
  <c r="B9" i="3"/>
  <c r="D8" i="3"/>
  <c r="B8" i="3"/>
  <c r="D7" i="3"/>
  <c r="B7" i="3"/>
  <c r="D6" i="3"/>
  <c r="B6" i="3"/>
  <c r="D5" i="3"/>
  <c r="B5" i="3"/>
  <c r="D4" i="3"/>
  <c r="B4" i="3"/>
  <c r="D3" i="3"/>
  <c r="B3" i="3"/>
  <c r="D2" i="3"/>
  <c r="B2" i="3"/>
  <c r="D23" i="3" l="1"/>
  <c r="J23" i="3"/>
  <c r="J24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</calcChain>
</file>

<file path=xl/sharedStrings.xml><?xml version="1.0" encoding="utf-8"?>
<sst xmlns="http://schemas.openxmlformats.org/spreadsheetml/2006/main" count="106" uniqueCount="65">
  <si>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</si>
  <si>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</si>
  <si>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</si>
  <si>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</si>
  <si>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</si>
  <si>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</si>
  <si>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</si>
  <si>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</si>
  <si>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Hartelijk dank voor uw opdracht.</t>
  </si>
  <si>
    <t>Accu vervangen</t>
  </si>
  <si>
    <t>Wij gaan de volgende zaken uitvoeren:</t>
  </si>
  <si>
    <t>Airco controleren</t>
  </si>
  <si>
    <t>gratis</t>
  </si>
  <si>
    <t>APK</t>
  </si>
  <si>
    <t>Banden controleren</t>
  </si>
  <si>
    <t>Distributieriem vervangen</t>
  </si>
  <si>
    <t>Dynamo herstellen</t>
  </si>
  <si>
    <t>Grote onderhoudsbeurt</t>
  </si>
  <si>
    <t>Katalysator</t>
  </si>
  <si>
    <t>Kleine inspectie</t>
  </si>
  <si>
    <t>Koppakking vervangen</t>
  </si>
  <si>
    <t>Olie verversen</t>
  </si>
  <si>
    <t>Remblokken vervangen</t>
  </si>
  <si>
    <t>Roetkeuring (diesel)</t>
  </si>
  <si>
    <t>Ruitenwissers vervangen</t>
  </si>
  <si>
    <t>Schokdempers vervangen</t>
  </si>
  <si>
    <t>Uitlaat achterdemper</t>
  </si>
  <si>
    <t>V-snaar vervangen</t>
  </si>
  <si>
    <t>Waterpomp vervangen</t>
  </si>
  <si>
    <t>Wintercheck</t>
  </si>
  <si>
    <t>Zomerbanden wisselen en balanceren</t>
  </si>
  <si>
    <t>Totaal</t>
  </si>
  <si>
    <t>Artikel 1</t>
  </si>
  <si>
    <t>Artikel 2</t>
  </si>
  <si>
    <t>Artikel 3</t>
  </si>
  <si>
    <t>Artikel 4</t>
  </si>
  <si>
    <t>Artikel 5</t>
  </si>
  <si>
    <t>Artikel 6</t>
  </si>
  <si>
    <t>Artikel 7</t>
  </si>
  <si>
    <t>Artikel 8</t>
  </si>
  <si>
    <t>Artikel 9</t>
  </si>
  <si>
    <t>Artikel 10</t>
  </si>
  <si>
    <t>Bestellen:</t>
  </si>
  <si>
    <t>Totaal besteld:</t>
  </si>
  <si>
    <t>Excel Tekst en Uitleg</t>
  </si>
  <si>
    <t>adviseren, ontwerpen, trainen</t>
  </si>
  <si>
    <t>Wim de Groot</t>
  </si>
  <si>
    <t>denkt buiten de hokjes...</t>
  </si>
  <si>
    <t>met X.ZOEKEN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</si>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</sst>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fl&quot;\ #,##0_-;&quot;fl&quot;\ #,##0\-"/>
    <numFmt numFmtId="165" formatCode="_-* #,##0.00_-;_-* #,##0.00\-;_-* &quot;-&quot;??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8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2" fillId="5" borderId="0" xfId="9" applyFont="1" applyFill="1"/>
    <xf numFmtId="0" fontId="2" fillId="5" borderId="0" xfId="9" applyFont="1" applyFill="1" applyAlignment="1">
      <alignment horizontal="right"/>
    </xf>
    <xf numFmtId="0" fontId="2" fillId="0" borderId="0" xfId="9" applyFont="1" applyAlignment="1">
      <alignment horizontal="left"/>
    </xf>
    <xf numFmtId="0" fontId="2" fillId="0" borderId="0" xfId="9" applyFont="1" applyAlignment="1">
      <alignment horizontal="right"/>
    </xf>
    <xf numFmtId="0" fontId="2" fillId="5" borderId="0" xfId="9" applyFont="1" applyFill="1" applyAlignment="1">
      <alignment horizontal="left" indent="3"/>
    </xf>
    <xf numFmtId="2" fontId="2" fillId="5" borderId="0" xfId="9" applyNumberFormat="1" applyFont="1" applyFill="1" applyAlignment="1">
      <alignment horizontal="right"/>
    </xf>
    <xf numFmtId="2" fontId="2" fillId="5" borderId="0" xfId="9" quotePrefix="1" applyNumberFormat="1" applyFont="1" applyFill="1" applyAlignment="1">
      <alignment horizontal="right"/>
    </xf>
    <xf numFmtId="2" fontId="2" fillId="0" borderId="0" xfId="9" applyNumberFormat="1" applyFont="1" applyAlignment="1">
      <alignment horizontal="right"/>
    </xf>
    <xf numFmtId="0" fontId="8" fillId="5" borderId="0" xfId="9" applyFont="1" applyFill="1" applyAlignment="1">
      <alignment horizontal="right"/>
    </xf>
    <xf numFmtId="2" fontId="8" fillId="5" borderId="0" xfId="9" applyNumberFormat="1" applyFont="1" applyFill="1" applyAlignment="1">
      <alignment horizontal="right"/>
    </xf>
    <xf numFmtId="0" fontId="2" fillId="5" borderId="0" xfId="9" applyFont="1" applyFill="1" applyAlignment="1">
      <alignment horizontal="left"/>
    </xf>
    <xf numFmtId="2" fontId="0" fillId="0" borderId="0" xfId="0" applyNumberFormat="1"/>
    <xf numFmtId="0" fontId="0" fillId="0" borderId="0" xfId="0" applyAlignment="1">
      <alignment horizontal="right"/>
    </xf>
    <xf numFmtId="2" fontId="9" fillId="0" borderId="13" xfId="0" applyNumberFormat="1" applyFont="1" applyBorder="1" applyAlignment="1">
      <alignment horizontal="center"/>
    </xf>
    <xf numFmtId="0" fontId="2" fillId="6" borderId="0" xfId="1" applyFont="1" applyFill="1"/>
    <xf numFmtId="0" fontId="8" fillId="7" borderId="6" xfId="2" applyFont="1" applyFill="1" applyBorder="1" applyAlignment="1">
      <alignment horizontal="center" vertical="center"/>
    </xf>
    <xf numFmtId="0" fontId="2" fillId="6" borderId="0" xfId="1" applyFont="1" applyFill="1" applyAlignment="1">
      <alignment vertical="center"/>
    </xf>
    <xf numFmtId="0" fontId="2" fillId="0" borderId="1" xfId="1" applyFont="1" applyBorder="1"/>
    <xf numFmtId="0" fontId="10" fillId="0" borderId="2" xfId="1" applyFont="1" applyBorder="1"/>
    <xf numFmtId="0" fontId="2" fillId="0" borderId="2" xfId="1" applyFont="1" applyBorder="1" applyAlignment="1">
      <alignment horizontal="center"/>
    </xf>
    <xf numFmtId="0" fontId="10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11" fillId="0" borderId="0" xfId="1" applyFont="1"/>
    <xf numFmtId="0" fontId="11" fillId="0" borderId="5" xfId="1" applyFont="1" applyBorder="1"/>
    <xf numFmtId="0" fontId="10" fillId="0" borderId="0" xfId="1" applyFont="1"/>
    <xf numFmtId="0" fontId="10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5" fillId="4" borderId="8" xfId="15" applyFont="1" applyFill="1" applyBorder="1" applyAlignment="1" applyProtection="1">
      <alignment horizontal="center"/>
    </xf>
    <xf numFmtId="0" fontId="0" fillId="0" borderId="0" xfId="0"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5" borderId="0" xfId="9" applyFont="1" applyFill="1"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3" borderId="0" xfId="17" quotePrefix="1" applyFill="1" applyBorder="1" applyAlignment="1" applyProtection="1">
      <alignment horizontal="left" indent="1"/>
    </xf>
    <xf numFmtId="0" fontId="5" fillId="3" borderId="14" xfId="17" applyFont="1" applyFill="1" applyBorder="1" applyAlignment="1" applyProtection="1">
      <alignment horizontal="center" vertical="center"/>
    </xf>
    <xf numFmtId="0" fontId="5" fillId="3" borderId="11" xfId="17" applyFont="1" applyFill="1" applyBorder="1" applyAlignment="1" applyProtection="1">
      <alignment horizontal="center" vertic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  <xf numFmtId="0" fontId="2" fillId="0" borderId="13" xfId="9" applyFont="1" applyBorder="1" applyAlignment="1">
      <alignment horizontal="center"/>
    </xf>
  </cellXfs>
  <cellStyles count="18">
    <cellStyle name="Datum" xfId="5" xr:uid="{00000000-0005-0000-0000-000000000000}"/>
    <cellStyle name="Hyperlink 2" xfId="3" xr:uid="{00000000-0005-0000-0000-000001000000}"/>
    <cellStyle name="Hyperlink 2 2" xfId="16" xr:uid="{C5A56A2D-9204-4864-975C-448E2A9B521B}"/>
    <cellStyle name="Hyperlink 2 2 2" xfId="17" xr:uid="{C55B35D0-0B9A-4EF6-B140-AF9F2CE7BF4E}"/>
    <cellStyle name="Hyperlink 3" xfId="15" xr:uid="{576D55E7-460D-45EB-938B-317466661E7C}"/>
    <cellStyle name="Hyperlink_#Auteursrecht" xfId="4" xr:uid="{00000000-0005-0000-0000-000002000000}"/>
    <cellStyle name="Komma 2" xfId="12" xr:uid="{00000000-0005-0000-0000-000003000000}"/>
    <cellStyle name="Komma0" xfId="6" xr:uid="{00000000-0005-0000-0000-000004000000}"/>
    <cellStyle name="Koptekst 1" xfId="7" xr:uid="{00000000-0005-0000-0000-000005000000}"/>
    <cellStyle name="Koptekst 2" xfId="8" xr:uid="{00000000-0005-0000-0000-000006000000}"/>
    <cellStyle name="Procent 2" xfId="13" xr:uid="{00000000-0005-0000-0000-000007000000}"/>
    <cellStyle name="Standaard" xfId="0" builtinId="0"/>
    <cellStyle name="Standaard 2" xfId="9" xr:uid="{00000000-0005-0000-0000-000009000000}"/>
    <cellStyle name="Standaard 3" xfId="14" xr:uid="{00000000-0005-0000-0000-00000A000000}"/>
    <cellStyle name="Standaard_#Auteursrecht" xfId="1" xr:uid="{00000000-0005-0000-0000-00000B000000}"/>
    <cellStyle name="Standaard_Auteursrecht" xfId="2" xr:uid="{00000000-0005-0000-0000-00000C000000}"/>
    <cellStyle name="Valuta0" xfId="10" xr:uid="{00000000-0005-0000-0000-00000D000000}"/>
    <cellStyle name="Vast" xfId="11" xr:uid="{00000000-0005-0000-0000-00000E000000}"/>
  </cellStyles>
  <dxfs count="10">
    <dxf>
      <font>
        <b/>
        <i val="0"/>
      </font>
      <border>
        <top style="thin">
          <color indexed="64"/>
        </top>
      </border>
    </dxf>
    <dxf>
      <font>
        <color theme="0"/>
        <name val="Cambria"/>
        <scheme val="none"/>
      </font>
    </dxf>
    <dxf>
      <font>
        <b/>
        <i val="0"/>
      </font>
      <border>
        <top style="thin">
          <color indexed="64"/>
        </top>
      </border>
    </dxf>
    <dxf>
      <font>
        <color theme="0"/>
        <name val="Cambria"/>
        <scheme val="none"/>
      </font>
    </dxf>
    <dxf>
      <font>
        <b/>
        <i val="0"/>
      </font>
      <border>
        <top style="thin">
          <color indexed="64"/>
        </top>
      </border>
    </dxf>
    <dxf>
      <font>
        <color theme="0"/>
        <name val="Cambria"/>
        <scheme val="none"/>
      </font>
    </dxf>
    <dxf>
      <font>
        <b/>
        <i val="0"/>
      </font>
      <border>
        <top style="thin">
          <color indexed="64"/>
        </top>
      </border>
    </dxf>
    <dxf>
      <font>
        <color theme="0"/>
        <name val="Cambria"/>
        <scheme val="none"/>
      </font>
    </dxf>
    <dxf>
      <font>
        <b/>
        <i val="0"/>
      </font>
      <border>
        <top style="thin">
          <color indexed="64"/>
        </top>
      </border>
    </dxf>
    <dxf>
      <font>
        <color theme="0"/>
        <name val="Cambria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22/11/relationships/FeaturePropertyBag" Target="featurePropertyBag/featurePropertyBag.xml"/></Relationships>
</file>

<file path=xl/ctrlProps/ctrlProp1.xml><?xml version="1.0" encoding="utf-8"?>
<formControlPr xmlns="http://schemas.microsoft.com/office/spreadsheetml/2009/9/main" objectType="CheckBox" checked="Checked" fmlaLink="D2" lockText="1"/>
</file>

<file path=xl/ctrlProps/ctrlProp2.xml><?xml version="1.0" encoding="utf-8"?>
<formControlPr xmlns="http://schemas.microsoft.com/office/spreadsheetml/2009/9/main" objectType="CheckBox" fmlaLink="D3" lockText="1"/>
</file>

<file path=xl/ctrlProps/ctrlProp3.xml><?xml version="1.0" encoding="utf-8"?>
<formControlPr xmlns="http://schemas.microsoft.com/office/spreadsheetml/2009/9/main" objectType="CheckBox" checked="Checked" fmlaLink="D4" lockText="1"/>
</file>

<file path=xl/ctrlProps/ctrlProp4.xml><?xml version="1.0" encoding="utf-8"?>
<formControlPr xmlns="http://schemas.microsoft.com/office/spreadsheetml/2009/9/main" objectType="CheckBox" fmlaLink="D5" lockText="1"/>
</file>

<file path=xl/ctrlProps/ctrlProp5.xml><?xml version="1.0" encoding="utf-8"?>
<formControlPr xmlns="http://schemas.microsoft.com/office/spreadsheetml/2009/9/main" objectType="CheckBox" checked="Checked" fmlaLink="D6" lockText="1"/>
</file>

<file path=xl/ctrlProps/ctrlProp6.xml><?xml version="1.0" encoding="utf-8"?>
<formControlPr xmlns="http://schemas.microsoft.com/office/spreadsheetml/2009/9/main" objectType="CheckBox" checked="Checked" fmlaLink="D7" lockText="1"/>
</file>

<file path=xl/ctrlProps/ctrlProp7.xml><?xml version="1.0" encoding="utf-8"?>
<formControlPr xmlns="http://schemas.microsoft.com/office/spreadsheetml/2009/9/main" objectType="CheckBox" checked="Checked" fmlaLink="D8" lockText="1"/>
</file>

<file path=xl/ctrlProps/ctrlProp8.xml><?xml version="1.0" encoding="utf-8"?>
<formControlPr xmlns="http://schemas.microsoft.com/office/spreadsheetml/2009/9/main" objectType="CheckBox" fmlaLink="D9" lockText="1"/>
</file>

<file path=xl/ctrlProps/ctrlProp9.xml><?xml version="1.0" encoding="utf-8"?>
<formControlPr xmlns="http://schemas.microsoft.com/office/spreadsheetml/2009/9/main" objectType="CheckBox" checked="Checked" fmlaLink="D10" lockText="1"/>
</file>

<file path=xl/ctrlProps/ctrlProp10.xml><?xml version="1.0" encoding="utf-8"?>
<formControlPr xmlns="http://schemas.microsoft.com/office/spreadsheetml/2009/9/main" objectType="CheckBox" fmlaLink="D11" lockText="1"/>
</file>

<file path=xl/ctrlProps/ctrlProp11.xml><?xml version="1.0" encoding="utf-8"?>
<formControlPr xmlns="http://schemas.microsoft.com/office/spreadsheetml/2009/9/main" objectType="CheckBox" checked="Checked" fmlaLink="$E$3" lockText="1"/>
</file>

<file path=xl/ctrlProps/ctrlProp12.xml><?xml version="1.0" encoding="utf-8"?>
<formControlPr xmlns="http://schemas.microsoft.com/office/spreadsheetml/2009/9/main" objectType="CheckBox" fmlaLink="$E$6" lockText="1"/>
</file>

<file path=xl/ctrlProps/ctrlProp13.xml><?xml version="1.0" encoding="utf-8"?>
<formControlPr xmlns="http://schemas.microsoft.com/office/spreadsheetml/2009/9/main" objectType="CheckBox" fmlaLink="$E$7" lockText="1"/>
</file>

<file path=xl/ctrlProps/ctrlProp14.xml><?xml version="1.0" encoding="utf-8"?>
<formControlPr xmlns="http://schemas.microsoft.com/office/spreadsheetml/2009/9/main" objectType="CheckBox" fmlaLink="$E$8" lockText="1"/>
</file>

<file path=xl/ctrlProps/ctrlProp15.xml><?xml version="1.0" encoding="utf-8"?>
<formControlPr xmlns="http://schemas.microsoft.com/office/spreadsheetml/2009/9/main" objectType="CheckBox" checked="Checked" fmlaLink="$E$9" lockText="1"/>
</file>

<file path=xl/ctrlProps/ctrlProp16.xml><?xml version="1.0" encoding="utf-8"?>
<formControlPr xmlns="http://schemas.microsoft.com/office/spreadsheetml/2009/9/main" objectType="CheckBox" checked="Checked" fmlaLink="$E$10" lockText="1"/>
</file>

<file path=xl/ctrlProps/ctrlProp17.xml><?xml version="1.0" encoding="utf-8"?>
<formControlPr xmlns="http://schemas.microsoft.com/office/spreadsheetml/2009/9/main" objectType="CheckBox" fmlaLink="$E$11" lockText="1"/>
</file>

<file path=xl/ctrlProps/ctrlProp18.xml><?xml version="1.0" encoding="utf-8"?>
<formControlPr xmlns="http://schemas.microsoft.com/office/spreadsheetml/2009/9/main" objectType="CheckBox" fmlaLink="E12" lockText="1"/>
</file>

<file path=xl/ctrlProps/ctrlProp19.xml><?xml version="1.0" encoding="utf-8"?>
<formControlPr xmlns="http://schemas.microsoft.com/office/spreadsheetml/2009/9/main" objectType="CheckBox" fmlaLink="$E$13" lockText="1"/>
</file>

<file path=xl/ctrlProps/ctrlProp20.xml><?xml version="1.0" encoding="utf-8"?>
<formControlPr xmlns="http://schemas.microsoft.com/office/spreadsheetml/2009/9/main" objectType="CheckBox" fmlaLink="$E$14" lockText="1"/>
</file>

<file path=xl/ctrlProps/ctrlProp21.xml><?xml version="1.0" encoding="utf-8"?>
<formControlPr xmlns="http://schemas.microsoft.com/office/spreadsheetml/2009/9/main" objectType="CheckBox" fmlaLink="$E$16" lockText="1"/>
</file>

<file path=xl/ctrlProps/ctrlProp22.xml><?xml version="1.0" encoding="utf-8"?>
<formControlPr xmlns="http://schemas.microsoft.com/office/spreadsheetml/2009/9/main" objectType="CheckBox" checked="Checked" fmlaLink="$E$17" lockText="1"/>
</file>

<file path=xl/ctrlProps/ctrlProp23.xml><?xml version="1.0" encoding="utf-8"?>
<formControlPr xmlns="http://schemas.microsoft.com/office/spreadsheetml/2009/9/main" objectType="CheckBox" fmlaLink="$E$18" lockText="1"/>
</file>

<file path=xl/ctrlProps/ctrlProp24.xml><?xml version="1.0" encoding="utf-8"?>
<formControlPr xmlns="http://schemas.microsoft.com/office/spreadsheetml/2009/9/main" objectType="CheckBox" checked="Checked" fmlaLink="E19" lockText="1"/>
</file>

<file path=xl/ctrlProps/ctrlProp25.xml><?xml version="1.0" encoding="utf-8"?>
<formControlPr xmlns="http://schemas.microsoft.com/office/spreadsheetml/2009/9/main" objectType="CheckBox" checked="Checked" fmlaLink="$E$21" lockText="1"/>
</file>

<file path=xl/ctrlProps/ctrlProp26.xml><?xml version="1.0" encoding="utf-8"?>
<formControlPr xmlns="http://schemas.microsoft.com/office/spreadsheetml/2009/9/main" objectType="CheckBox" checked="Checked" fmlaLink="$E$5" lockText="1"/>
</file>

<file path=xl/ctrlProps/ctrlProp27.xml><?xml version="1.0" encoding="utf-8"?>
<formControlPr xmlns="http://schemas.microsoft.com/office/spreadsheetml/2009/9/main" objectType="CheckBox" checked="Checked" fmlaLink="$E$15" lockText="1"/>
</file>

<file path=xl/ctrlProps/ctrlProp28.xml><?xml version="1.0" encoding="utf-8"?>
<formControlPr xmlns="http://schemas.microsoft.com/office/spreadsheetml/2009/9/main" objectType="CheckBox" fmlaLink="E20" lockText="1"/>
</file>

<file path=xl/ctrlProps/ctrlProp29.xml><?xml version="1.0" encoding="utf-8"?>
<formControlPr xmlns="http://schemas.microsoft.com/office/spreadsheetml/2009/9/main" objectType="CheckBox" checked="Checked" fmlaLink="$E$2" lockText="1"/>
</file>

<file path=xl/ctrlProps/ctrlProp30.xml><?xml version="1.0" encoding="utf-8"?>
<formControlPr xmlns="http://schemas.microsoft.com/office/spreadsheetml/2009/9/main" objectType="CheckBox" checked="Checked" fmlaLink="$E$4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DA27E1-15D4-42DE-9A43-2BA048D25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25CC1831-F079-459C-8D73-1FB0447C8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171450</xdr:rowOff>
        </xdr:from>
        <xdr:to>
          <xdr:col>3</xdr:col>
          <xdr:colOff>238125</xdr:colOff>
          <xdr:row>2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</xdr:row>
          <xdr:rowOff>0</xdr:rowOff>
        </xdr:from>
        <xdr:to>
          <xdr:col>3</xdr:col>
          <xdr:colOff>238125</xdr:colOff>
          <xdr:row>3</xdr:row>
          <xdr:rowOff>19050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</xdr:row>
          <xdr:rowOff>0</xdr:rowOff>
        </xdr:from>
        <xdr:to>
          <xdr:col>3</xdr:col>
          <xdr:colOff>238125</xdr:colOff>
          <xdr:row>4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</xdr:row>
          <xdr:rowOff>0</xdr:rowOff>
        </xdr:from>
        <xdr:to>
          <xdr:col>3</xdr:col>
          <xdr:colOff>238125</xdr:colOff>
          <xdr:row>5</xdr:row>
          <xdr:rowOff>19050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0</xdr:rowOff>
        </xdr:from>
        <xdr:to>
          <xdr:col>3</xdr:col>
          <xdr:colOff>238125</xdr:colOff>
          <xdr:row>6</xdr:row>
          <xdr:rowOff>19050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3</xdr:col>
          <xdr:colOff>238125</xdr:colOff>
          <xdr:row>7</xdr:row>
          <xdr:rowOff>19050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</xdr:row>
          <xdr:rowOff>0</xdr:rowOff>
        </xdr:from>
        <xdr:to>
          <xdr:col>3</xdr:col>
          <xdr:colOff>238125</xdr:colOff>
          <xdr:row>8</xdr:row>
          <xdr:rowOff>19050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3</xdr:col>
          <xdr:colOff>238125</xdr:colOff>
          <xdr:row>9</xdr:row>
          <xdr:rowOff>19050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</xdr:row>
          <xdr:rowOff>0</xdr:rowOff>
        </xdr:from>
        <xdr:to>
          <xdr:col>3</xdr:col>
          <xdr:colOff>238125</xdr:colOff>
          <xdr:row>10</xdr:row>
          <xdr:rowOff>19050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0</xdr:rowOff>
        </xdr:from>
        <xdr:to>
          <xdr:col>3</xdr:col>
          <xdr:colOff>238125</xdr:colOff>
          <xdr:row>11</xdr:row>
          <xdr:rowOff>19050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104775</xdr:colOff>
          <xdr:row>2</xdr:row>
          <xdr:rowOff>0</xdr:rowOff>
        </xdr:from>
        <xdr:to>
          <xdr:col>2</xdr:col>
          <xdr:colOff>1905000</xdr:colOff>
          <xdr:row>3</xdr:row>
          <xdr:rowOff>28575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3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104775</xdr:colOff>
          <xdr:row>5</xdr:row>
          <xdr:rowOff>0</xdr:rowOff>
        </xdr:from>
        <xdr:to>
          <xdr:col>2</xdr:col>
          <xdr:colOff>1905000</xdr:colOff>
          <xdr:row>6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3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104775</xdr:colOff>
          <xdr:row>5</xdr:row>
          <xdr:rowOff>200025</xdr:rowOff>
        </xdr:from>
        <xdr:to>
          <xdr:col>2</xdr:col>
          <xdr:colOff>1905000</xdr:colOff>
          <xdr:row>7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3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104775</xdr:colOff>
          <xdr:row>7</xdr:row>
          <xdr:rowOff>0</xdr:rowOff>
        </xdr:from>
        <xdr:to>
          <xdr:col>2</xdr:col>
          <xdr:colOff>1905000</xdr:colOff>
          <xdr:row>8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3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104775</xdr:colOff>
          <xdr:row>7</xdr:row>
          <xdr:rowOff>200025</xdr:rowOff>
        </xdr:from>
        <xdr:to>
          <xdr:col>2</xdr:col>
          <xdr:colOff>1905000</xdr:colOff>
          <xdr:row>9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3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104775</xdr:colOff>
          <xdr:row>8</xdr:row>
          <xdr:rowOff>200025</xdr:rowOff>
        </xdr:from>
        <xdr:to>
          <xdr:col>2</xdr:col>
          <xdr:colOff>1905000</xdr:colOff>
          <xdr:row>10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3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104775</xdr:colOff>
          <xdr:row>10</xdr:row>
          <xdr:rowOff>0</xdr:rowOff>
        </xdr:from>
        <xdr:to>
          <xdr:col>2</xdr:col>
          <xdr:colOff>1905000</xdr:colOff>
          <xdr:row>11</xdr:row>
          <xdr:rowOff>28575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3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104775</xdr:colOff>
          <xdr:row>11</xdr:row>
          <xdr:rowOff>0</xdr:rowOff>
        </xdr:from>
        <xdr:to>
          <xdr:col>2</xdr:col>
          <xdr:colOff>1905000</xdr:colOff>
          <xdr:row>12</xdr:row>
          <xdr:rowOff>28575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3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104775</xdr:colOff>
          <xdr:row>12</xdr:row>
          <xdr:rowOff>0</xdr:rowOff>
        </xdr:from>
        <xdr:to>
          <xdr:col>2</xdr:col>
          <xdr:colOff>1905000</xdr:colOff>
          <xdr:row>13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3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104775</xdr:colOff>
          <xdr:row>12</xdr:row>
          <xdr:rowOff>200025</xdr:rowOff>
        </xdr:from>
        <xdr:to>
          <xdr:col>2</xdr:col>
          <xdr:colOff>1905000</xdr:colOff>
          <xdr:row>14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3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104775</xdr:colOff>
          <xdr:row>14</xdr:row>
          <xdr:rowOff>200025</xdr:rowOff>
        </xdr:from>
        <xdr:to>
          <xdr:col>2</xdr:col>
          <xdr:colOff>1905000</xdr:colOff>
          <xdr:row>16</xdr:row>
          <xdr:rowOff>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3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104775</xdr:colOff>
          <xdr:row>15</xdr:row>
          <xdr:rowOff>200025</xdr:rowOff>
        </xdr:from>
        <xdr:to>
          <xdr:col>2</xdr:col>
          <xdr:colOff>1905000</xdr:colOff>
          <xdr:row>17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3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104775</xdr:colOff>
          <xdr:row>17</xdr:row>
          <xdr:rowOff>0</xdr:rowOff>
        </xdr:from>
        <xdr:to>
          <xdr:col>2</xdr:col>
          <xdr:colOff>1905000</xdr:colOff>
          <xdr:row>18</xdr:row>
          <xdr:rowOff>9525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3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104775</xdr:colOff>
          <xdr:row>18</xdr:row>
          <xdr:rowOff>0</xdr:rowOff>
        </xdr:from>
        <xdr:to>
          <xdr:col>2</xdr:col>
          <xdr:colOff>1905000</xdr:colOff>
          <xdr:row>19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3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104775</xdr:colOff>
          <xdr:row>20</xdr:row>
          <xdr:rowOff>0</xdr:rowOff>
        </xdr:from>
        <xdr:to>
          <xdr:col>2</xdr:col>
          <xdr:colOff>1905000</xdr:colOff>
          <xdr:row>21</xdr:row>
          <xdr:rowOff>28575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3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104775</xdr:colOff>
          <xdr:row>3</xdr:row>
          <xdr:rowOff>200025</xdr:rowOff>
        </xdr:from>
        <xdr:to>
          <xdr:col>2</xdr:col>
          <xdr:colOff>1905000</xdr:colOff>
          <xdr:row>5</xdr:row>
          <xdr:rowOff>19050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3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104775</xdr:colOff>
          <xdr:row>13</xdr:row>
          <xdr:rowOff>200025</xdr:rowOff>
        </xdr:from>
        <xdr:to>
          <xdr:col>2</xdr:col>
          <xdr:colOff>1905000</xdr:colOff>
          <xdr:row>15</xdr:row>
          <xdr:rowOff>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3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104775</xdr:colOff>
          <xdr:row>19</xdr:row>
          <xdr:rowOff>0</xdr:rowOff>
        </xdr:from>
        <xdr:to>
          <xdr:col>2</xdr:col>
          <xdr:colOff>1905000</xdr:colOff>
          <xdr:row>20</xdr:row>
          <xdr:rowOff>28575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3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104775</xdr:colOff>
          <xdr:row>0</xdr:row>
          <xdr:rowOff>190500</xdr:rowOff>
        </xdr:from>
        <xdr:to>
          <xdr:col>2</xdr:col>
          <xdr:colOff>1905000</xdr:colOff>
          <xdr:row>2</xdr:row>
          <xdr:rowOff>19050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3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104775</xdr:colOff>
          <xdr:row>3</xdr:row>
          <xdr:rowOff>0</xdr:rowOff>
        </xdr:from>
        <xdr:to>
          <xdr:col>2</xdr:col>
          <xdr:colOff>1905000</xdr:colOff>
          <xdr:row>4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3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10" Type="http://schemas.openxmlformats.org/officeDocument/2006/relationships/ctrlProp" Target="../ctrlProps/ctrlProp8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5.xml"/><Relationship Id="rId13" Type="http://schemas.openxmlformats.org/officeDocument/2006/relationships/ctrlProp" Target="../ctrlProps/ctrlProp20.xml"/><Relationship Id="rId18" Type="http://schemas.openxmlformats.org/officeDocument/2006/relationships/ctrlProp" Target="../ctrlProps/ctrlProp25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28.xml"/><Relationship Id="rId7" Type="http://schemas.openxmlformats.org/officeDocument/2006/relationships/ctrlProp" Target="../ctrlProps/ctrlProp14.xml"/><Relationship Id="rId12" Type="http://schemas.openxmlformats.org/officeDocument/2006/relationships/ctrlProp" Target="../ctrlProps/ctrlProp19.xml"/><Relationship Id="rId17" Type="http://schemas.openxmlformats.org/officeDocument/2006/relationships/ctrlProp" Target="../ctrlProps/ctrlProp24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23.xml"/><Relationship Id="rId20" Type="http://schemas.openxmlformats.org/officeDocument/2006/relationships/ctrlProp" Target="../ctrlProps/ctrlProp27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3.xml"/><Relationship Id="rId11" Type="http://schemas.openxmlformats.org/officeDocument/2006/relationships/ctrlProp" Target="../ctrlProps/ctrlProp18.xml"/><Relationship Id="rId5" Type="http://schemas.openxmlformats.org/officeDocument/2006/relationships/ctrlProp" Target="../ctrlProps/ctrlProp12.xml"/><Relationship Id="rId15" Type="http://schemas.openxmlformats.org/officeDocument/2006/relationships/ctrlProp" Target="../ctrlProps/ctrlProp22.xml"/><Relationship Id="rId23" Type="http://schemas.openxmlformats.org/officeDocument/2006/relationships/ctrlProp" Target="../ctrlProps/ctrlProp30.xml"/><Relationship Id="rId10" Type="http://schemas.openxmlformats.org/officeDocument/2006/relationships/ctrlProp" Target="../ctrlProps/ctrlProp17.xml"/><Relationship Id="rId19" Type="http://schemas.openxmlformats.org/officeDocument/2006/relationships/ctrlProp" Target="../ctrlProps/ctrlProp26.xml"/><Relationship Id="rId4" Type="http://schemas.openxmlformats.org/officeDocument/2006/relationships/ctrlProp" Target="../ctrlProps/ctrlProp11.xml"/><Relationship Id="rId9" Type="http://schemas.openxmlformats.org/officeDocument/2006/relationships/ctrlProp" Target="../ctrlProps/ctrlProp16.xml"/><Relationship Id="rId14" Type="http://schemas.openxmlformats.org/officeDocument/2006/relationships/ctrlProp" Target="../ctrlProps/ctrlProp21.xml"/><Relationship Id="rId22" Type="http://schemas.openxmlformats.org/officeDocument/2006/relationships/ctrlProp" Target="../ctrlProps/ctrlProp29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5512B-1E0A-45F8-A603-B5C21EA22BAA}">
  <sheetPr codeName="Blad6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0"/>
    <col min="2" max="2" width="1.140625" style="40" customWidth="1"/>
    <col min="3" max="3" width="3.7109375" style="40" customWidth="1"/>
    <col min="4" max="4" width="67.5703125" style="40" bestFit="1" customWidth="1"/>
    <col min="5" max="5" width="3.7109375" style="40" customWidth="1"/>
    <col min="6" max="6" width="1.140625" style="40" customWidth="1"/>
    <col min="7" max="7" width="9.140625" style="40"/>
    <col min="8" max="8" width="8.140625" style="40" customWidth="1"/>
    <col min="9" max="9" width="2.7109375" style="40" customWidth="1"/>
    <col min="10" max="12" width="9.140625" style="40"/>
    <col min="13" max="13" width="2.7109375" style="40" customWidth="1"/>
    <col min="14" max="258" width="9.140625" style="40"/>
    <col min="259" max="259" width="0.85546875" style="40" customWidth="1"/>
    <col min="260" max="260" width="3.7109375" style="40" customWidth="1"/>
    <col min="261" max="261" width="67.5703125" style="40" bestFit="1" customWidth="1"/>
    <col min="262" max="262" width="3.7109375" style="40" customWidth="1"/>
    <col min="263" max="263" width="0.85546875" style="40" customWidth="1"/>
    <col min="264" max="514" width="9.140625" style="40"/>
    <col min="515" max="515" width="0.85546875" style="40" customWidth="1"/>
    <col min="516" max="516" width="3.7109375" style="40" customWidth="1"/>
    <col min="517" max="517" width="67.5703125" style="40" bestFit="1" customWidth="1"/>
    <col min="518" max="518" width="3.7109375" style="40" customWidth="1"/>
    <col min="519" max="519" width="0.85546875" style="40" customWidth="1"/>
    <col min="520" max="770" width="9.140625" style="40"/>
    <col min="771" max="771" width="0.85546875" style="40" customWidth="1"/>
    <col min="772" max="772" width="3.7109375" style="40" customWidth="1"/>
    <col min="773" max="773" width="67.5703125" style="40" bestFit="1" customWidth="1"/>
    <col min="774" max="774" width="3.7109375" style="40" customWidth="1"/>
    <col min="775" max="775" width="0.85546875" style="40" customWidth="1"/>
    <col min="776" max="1026" width="9.140625" style="40"/>
    <col min="1027" max="1027" width="0.85546875" style="40" customWidth="1"/>
    <col min="1028" max="1028" width="3.7109375" style="40" customWidth="1"/>
    <col min="1029" max="1029" width="67.5703125" style="40" bestFit="1" customWidth="1"/>
    <col min="1030" max="1030" width="3.7109375" style="40" customWidth="1"/>
    <col min="1031" max="1031" width="0.85546875" style="40" customWidth="1"/>
    <col min="1032" max="1282" width="9.140625" style="40"/>
    <col min="1283" max="1283" width="0.85546875" style="40" customWidth="1"/>
    <col min="1284" max="1284" width="3.7109375" style="40" customWidth="1"/>
    <col min="1285" max="1285" width="67.5703125" style="40" bestFit="1" customWidth="1"/>
    <col min="1286" max="1286" width="3.7109375" style="40" customWidth="1"/>
    <col min="1287" max="1287" width="0.85546875" style="40" customWidth="1"/>
    <col min="1288" max="1538" width="9.140625" style="40"/>
    <col min="1539" max="1539" width="0.85546875" style="40" customWidth="1"/>
    <col min="1540" max="1540" width="3.7109375" style="40" customWidth="1"/>
    <col min="1541" max="1541" width="67.5703125" style="40" bestFit="1" customWidth="1"/>
    <col min="1542" max="1542" width="3.7109375" style="40" customWidth="1"/>
    <col min="1543" max="1543" width="0.85546875" style="40" customWidth="1"/>
    <col min="1544" max="1794" width="9.140625" style="40"/>
    <col min="1795" max="1795" width="0.85546875" style="40" customWidth="1"/>
    <col min="1796" max="1796" width="3.7109375" style="40" customWidth="1"/>
    <col min="1797" max="1797" width="67.5703125" style="40" bestFit="1" customWidth="1"/>
    <col min="1798" max="1798" width="3.7109375" style="40" customWidth="1"/>
    <col min="1799" max="1799" width="0.85546875" style="40" customWidth="1"/>
    <col min="1800" max="2050" width="9.140625" style="40"/>
    <col min="2051" max="2051" width="0.85546875" style="40" customWidth="1"/>
    <col min="2052" max="2052" width="3.7109375" style="40" customWidth="1"/>
    <col min="2053" max="2053" width="67.5703125" style="40" bestFit="1" customWidth="1"/>
    <col min="2054" max="2054" width="3.7109375" style="40" customWidth="1"/>
    <col min="2055" max="2055" width="0.85546875" style="40" customWidth="1"/>
    <col min="2056" max="2306" width="9.140625" style="40"/>
    <col min="2307" max="2307" width="0.85546875" style="40" customWidth="1"/>
    <col min="2308" max="2308" width="3.7109375" style="40" customWidth="1"/>
    <col min="2309" max="2309" width="67.5703125" style="40" bestFit="1" customWidth="1"/>
    <col min="2310" max="2310" width="3.7109375" style="40" customWidth="1"/>
    <col min="2311" max="2311" width="0.85546875" style="40" customWidth="1"/>
    <col min="2312" max="2562" width="9.140625" style="40"/>
    <col min="2563" max="2563" width="0.85546875" style="40" customWidth="1"/>
    <col min="2564" max="2564" width="3.7109375" style="40" customWidth="1"/>
    <col min="2565" max="2565" width="67.5703125" style="40" bestFit="1" customWidth="1"/>
    <col min="2566" max="2566" width="3.7109375" style="40" customWidth="1"/>
    <col min="2567" max="2567" width="0.85546875" style="40" customWidth="1"/>
    <col min="2568" max="2818" width="9.140625" style="40"/>
    <col min="2819" max="2819" width="0.85546875" style="40" customWidth="1"/>
    <col min="2820" max="2820" width="3.7109375" style="40" customWidth="1"/>
    <col min="2821" max="2821" width="67.5703125" style="40" bestFit="1" customWidth="1"/>
    <col min="2822" max="2822" width="3.7109375" style="40" customWidth="1"/>
    <col min="2823" max="2823" width="0.85546875" style="40" customWidth="1"/>
    <col min="2824" max="3074" width="9.140625" style="40"/>
    <col min="3075" max="3075" width="0.85546875" style="40" customWidth="1"/>
    <col min="3076" max="3076" width="3.7109375" style="40" customWidth="1"/>
    <col min="3077" max="3077" width="67.5703125" style="40" bestFit="1" customWidth="1"/>
    <col min="3078" max="3078" width="3.7109375" style="40" customWidth="1"/>
    <col min="3079" max="3079" width="0.85546875" style="40" customWidth="1"/>
    <col min="3080" max="3330" width="9.140625" style="40"/>
    <col min="3331" max="3331" width="0.85546875" style="40" customWidth="1"/>
    <col min="3332" max="3332" width="3.7109375" style="40" customWidth="1"/>
    <col min="3333" max="3333" width="67.5703125" style="40" bestFit="1" customWidth="1"/>
    <col min="3334" max="3334" width="3.7109375" style="40" customWidth="1"/>
    <col min="3335" max="3335" width="0.85546875" style="40" customWidth="1"/>
    <col min="3336" max="3586" width="9.140625" style="40"/>
    <col min="3587" max="3587" width="0.85546875" style="40" customWidth="1"/>
    <col min="3588" max="3588" width="3.7109375" style="40" customWidth="1"/>
    <col min="3589" max="3589" width="67.5703125" style="40" bestFit="1" customWidth="1"/>
    <col min="3590" max="3590" width="3.7109375" style="40" customWidth="1"/>
    <col min="3591" max="3591" width="0.85546875" style="40" customWidth="1"/>
    <col min="3592" max="3842" width="9.140625" style="40"/>
    <col min="3843" max="3843" width="0.85546875" style="40" customWidth="1"/>
    <col min="3844" max="3844" width="3.7109375" style="40" customWidth="1"/>
    <col min="3845" max="3845" width="67.5703125" style="40" bestFit="1" customWidth="1"/>
    <col min="3846" max="3846" width="3.7109375" style="40" customWidth="1"/>
    <col min="3847" max="3847" width="0.85546875" style="40" customWidth="1"/>
    <col min="3848" max="4098" width="9.140625" style="40"/>
    <col min="4099" max="4099" width="0.85546875" style="40" customWidth="1"/>
    <col min="4100" max="4100" width="3.7109375" style="40" customWidth="1"/>
    <col min="4101" max="4101" width="67.5703125" style="40" bestFit="1" customWidth="1"/>
    <col min="4102" max="4102" width="3.7109375" style="40" customWidth="1"/>
    <col min="4103" max="4103" width="0.85546875" style="40" customWidth="1"/>
    <col min="4104" max="4354" width="9.140625" style="40"/>
    <col min="4355" max="4355" width="0.85546875" style="40" customWidth="1"/>
    <col min="4356" max="4356" width="3.7109375" style="40" customWidth="1"/>
    <col min="4357" max="4357" width="67.5703125" style="40" bestFit="1" customWidth="1"/>
    <col min="4358" max="4358" width="3.7109375" style="40" customWidth="1"/>
    <col min="4359" max="4359" width="0.85546875" style="40" customWidth="1"/>
    <col min="4360" max="4610" width="9.140625" style="40"/>
    <col min="4611" max="4611" width="0.85546875" style="40" customWidth="1"/>
    <col min="4612" max="4612" width="3.7109375" style="40" customWidth="1"/>
    <col min="4613" max="4613" width="67.5703125" style="40" bestFit="1" customWidth="1"/>
    <col min="4614" max="4614" width="3.7109375" style="40" customWidth="1"/>
    <col min="4615" max="4615" width="0.85546875" style="40" customWidth="1"/>
    <col min="4616" max="4866" width="9.140625" style="40"/>
    <col min="4867" max="4867" width="0.85546875" style="40" customWidth="1"/>
    <col min="4868" max="4868" width="3.7109375" style="40" customWidth="1"/>
    <col min="4869" max="4869" width="67.5703125" style="40" bestFit="1" customWidth="1"/>
    <col min="4870" max="4870" width="3.7109375" style="40" customWidth="1"/>
    <col min="4871" max="4871" width="0.85546875" style="40" customWidth="1"/>
    <col min="4872" max="5122" width="9.140625" style="40"/>
    <col min="5123" max="5123" width="0.85546875" style="40" customWidth="1"/>
    <col min="5124" max="5124" width="3.7109375" style="40" customWidth="1"/>
    <col min="5125" max="5125" width="67.5703125" style="40" bestFit="1" customWidth="1"/>
    <col min="5126" max="5126" width="3.7109375" style="40" customWidth="1"/>
    <col min="5127" max="5127" width="0.85546875" style="40" customWidth="1"/>
    <col min="5128" max="5378" width="9.140625" style="40"/>
    <col min="5379" max="5379" width="0.85546875" style="40" customWidth="1"/>
    <col min="5380" max="5380" width="3.7109375" style="40" customWidth="1"/>
    <col min="5381" max="5381" width="67.5703125" style="40" bestFit="1" customWidth="1"/>
    <col min="5382" max="5382" width="3.7109375" style="40" customWidth="1"/>
    <col min="5383" max="5383" width="0.85546875" style="40" customWidth="1"/>
    <col min="5384" max="5634" width="9.140625" style="40"/>
    <col min="5635" max="5635" width="0.85546875" style="40" customWidth="1"/>
    <col min="5636" max="5636" width="3.7109375" style="40" customWidth="1"/>
    <col min="5637" max="5637" width="67.5703125" style="40" bestFit="1" customWidth="1"/>
    <col min="5638" max="5638" width="3.7109375" style="40" customWidth="1"/>
    <col min="5639" max="5639" width="0.85546875" style="40" customWidth="1"/>
    <col min="5640" max="5890" width="9.140625" style="40"/>
    <col min="5891" max="5891" width="0.85546875" style="40" customWidth="1"/>
    <col min="5892" max="5892" width="3.7109375" style="40" customWidth="1"/>
    <col min="5893" max="5893" width="67.5703125" style="40" bestFit="1" customWidth="1"/>
    <col min="5894" max="5894" width="3.7109375" style="40" customWidth="1"/>
    <col min="5895" max="5895" width="0.85546875" style="40" customWidth="1"/>
    <col min="5896" max="6146" width="9.140625" style="40"/>
    <col min="6147" max="6147" width="0.85546875" style="40" customWidth="1"/>
    <col min="6148" max="6148" width="3.7109375" style="40" customWidth="1"/>
    <col min="6149" max="6149" width="67.5703125" style="40" bestFit="1" customWidth="1"/>
    <col min="6150" max="6150" width="3.7109375" style="40" customWidth="1"/>
    <col min="6151" max="6151" width="0.85546875" style="40" customWidth="1"/>
    <col min="6152" max="6402" width="9.140625" style="40"/>
    <col min="6403" max="6403" width="0.85546875" style="40" customWidth="1"/>
    <col min="6404" max="6404" width="3.7109375" style="40" customWidth="1"/>
    <col min="6405" max="6405" width="67.5703125" style="40" bestFit="1" customWidth="1"/>
    <col min="6406" max="6406" width="3.7109375" style="40" customWidth="1"/>
    <col min="6407" max="6407" width="0.85546875" style="40" customWidth="1"/>
    <col min="6408" max="6658" width="9.140625" style="40"/>
    <col min="6659" max="6659" width="0.85546875" style="40" customWidth="1"/>
    <col min="6660" max="6660" width="3.7109375" style="40" customWidth="1"/>
    <col min="6661" max="6661" width="67.5703125" style="40" bestFit="1" customWidth="1"/>
    <col min="6662" max="6662" width="3.7109375" style="40" customWidth="1"/>
    <col min="6663" max="6663" width="0.85546875" style="40" customWidth="1"/>
    <col min="6664" max="6914" width="9.140625" style="40"/>
    <col min="6915" max="6915" width="0.85546875" style="40" customWidth="1"/>
    <col min="6916" max="6916" width="3.7109375" style="40" customWidth="1"/>
    <col min="6917" max="6917" width="67.5703125" style="40" bestFit="1" customWidth="1"/>
    <col min="6918" max="6918" width="3.7109375" style="40" customWidth="1"/>
    <col min="6919" max="6919" width="0.85546875" style="40" customWidth="1"/>
    <col min="6920" max="7170" width="9.140625" style="40"/>
    <col min="7171" max="7171" width="0.85546875" style="40" customWidth="1"/>
    <col min="7172" max="7172" width="3.7109375" style="40" customWidth="1"/>
    <col min="7173" max="7173" width="67.5703125" style="40" bestFit="1" customWidth="1"/>
    <col min="7174" max="7174" width="3.7109375" style="40" customWidth="1"/>
    <col min="7175" max="7175" width="0.85546875" style="40" customWidth="1"/>
    <col min="7176" max="7426" width="9.140625" style="40"/>
    <col min="7427" max="7427" width="0.85546875" style="40" customWidth="1"/>
    <col min="7428" max="7428" width="3.7109375" style="40" customWidth="1"/>
    <col min="7429" max="7429" width="67.5703125" style="40" bestFit="1" customWidth="1"/>
    <col min="7430" max="7430" width="3.7109375" style="40" customWidth="1"/>
    <col min="7431" max="7431" width="0.85546875" style="40" customWidth="1"/>
    <col min="7432" max="7682" width="9.140625" style="40"/>
    <col min="7683" max="7683" width="0.85546875" style="40" customWidth="1"/>
    <col min="7684" max="7684" width="3.7109375" style="40" customWidth="1"/>
    <col min="7685" max="7685" width="67.5703125" style="40" bestFit="1" customWidth="1"/>
    <col min="7686" max="7686" width="3.7109375" style="40" customWidth="1"/>
    <col min="7687" max="7687" width="0.85546875" style="40" customWidth="1"/>
    <col min="7688" max="7938" width="9.140625" style="40"/>
    <col min="7939" max="7939" width="0.85546875" style="40" customWidth="1"/>
    <col min="7940" max="7940" width="3.7109375" style="40" customWidth="1"/>
    <col min="7941" max="7941" width="67.5703125" style="40" bestFit="1" customWidth="1"/>
    <col min="7942" max="7942" width="3.7109375" style="40" customWidth="1"/>
    <col min="7943" max="7943" width="0.85546875" style="40" customWidth="1"/>
    <col min="7944" max="8194" width="9.140625" style="40"/>
    <col min="8195" max="8195" width="0.85546875" style="40" customWidth="1"/>
    <col min="8196" max="8196" width="3.7109375" style="40" customWidth="1"/>
    <col min="8197" max="8197" width="67.5703125" style="40" bestFit="1" customWidth="1"/>
    <col min="8198" max="8198" width="3.7109375" style="40" customWidth="1"/>
    <col min="8199" max="8199" width="0.85546875" style="40" customWidth="1"/>
    <col min="8200" max="8450" width="9.140625" style="40"/>
    <col min="8451" max="8451" width="0.85546875" style="40" customWidth="1"/>
    <col min="8452" max="8452" width="3.7109375" style="40" customWidth="1"/>
    <col min="8453" max="8453" width="67.5703125" style="40" bestFit="1" customWidth="1"/>
    <col min="8454" max="8454" width="3.7109375" style="40" customWidth="1"/>
    <col min="8455" max="8455" width="0.85546875" style="40" customWidth="1"/>
    <col min="8456" max="8706" width="9.140625" style="40"/>
    <col min="8707" max="8707" width="0.85546875" style="40" customWidth="1"/>
    <col min="8708" max="8708" width="3.7109375" style="40" customWidth="1"/>
    <col min="8709" max="8709" width="67.5703125" style="40" bestFit="1" customWidth="1"/>
    <col min="8710" max="8710" width="3.7109375" style="40" customWidth="1"/>
    <col min="8711" max="8711" width="0.85546875" style="40" customWidth="1"/>
    <col min="8712" max="8962" width="9.140625" style="40"/>
    <col min="8963" max="8963" width="0.85546875" style="40" customWidth="1"/>
    <col min="8964" max="8964" width="3.7109375" style="40" customWidth="1"/>
    <col min="8965" max="8965" width="67.5703125" style="40" bestFit="1" customWidth="1"/>
    <col min="8966" max="8966" width="3.7109375" style="40" customWidth="1"/>
    <col min="8967" max="8967" width="0.85546875" style="40" customWidth="1"/>
    <col min="8968" max="9218" width="9.140625" style="40"/>
    <col min="9219" max="9219" width="0.85546875" style="40" customWidth="1"/>
    <col min="9220" max="9220" width="3.7109375" style="40" customWidth="1"/>
    <col min="9221" max="9221" width="67.5703125" style="40" bestFit="1" customWidth="1"/>
    <col min="9222" max="9222" width="3.7109375" style="40" customWidth="1"/>
    <col min="9223" max="9223" width="0.85546875" style="40" customWidth="1"/>
    <col min="9224" max="9474" width="9.140625" style="40"/>
    <col min="9475" max="9475" width="0.85546875" style="40" customWidth="1"/>
    <col min="9476" max="9476" width="3.7109375" style="40" customWidth="1"/>
    <col min="9477" max="9477" width="67.5703125" style="40" bestFit="1" customWidth="1"/>
    <col min="9478" max="9478" width="3.7109375" style="40" customWidth="1"/>
    <col min="9479" max="9479" width="0.85546875" style="40" customWidth="1"/>
    <col min="9480" max="9730" width="9.140625" style="40"/>
    <col min="9731" max="9731" width="0.85546875" style="40" customWidth="1"/>
    <col min="9732" max="9732" width="3.7109375" style="40" customWidth="1"/>
    <col min="9733" max="9733" width="67.5703125" style="40" bestFit="1" customWidth="1"/>
    <col min="9734" max="9734" width="3.7109375" style="40" customWidth="1"/>
    <col min="9735" max="9735" width="0.85546875" style="40" customWidth="1"/>
    <col min="9736" max="9986" width="9.140625" style="40"/>
    <col min="9987" max="9987" width="0.85546875" style="40" customWidth="1"/>
    <col min="9988" max="9988" width="3.7109375" style="40" customWidth="1"/>
    <col min="9989" max="9989" width="67.5703125" style="40" bestFit="1" customWidth="1"/>
    <col min="9990" max="9990" width="3.7109375" style="40" customWidth="1"/>
    <col min="9991" max="9991" width="0.85546875" style="40" customWidth="1"/>
    <col min="9992" max="10242" width="9.140625" style="40"/>
    <col min="10243" max="10243" width="0.85546875" style="40" customWidth="1"/>
    <col min="10244" max="10244" width="3.7109375" style="40" customWidth="1"/>
    <col min="10245" max="10245" width="67.5703125" style="40" bestFit="1" customWidth="1"/>
    <col min="10246" max="10246" width="3.7109375" style="40" customWidth="1"/>
    <col min="10247" max="10247" width="0.85546875" style="40" customWidth="1"/>
    <col min="10248" max="10498" width="9.140625" style="40"/>
    <col min="10499" max="10499" width="0.85546875" style="40" customWidth="1"/>
    <col min="10500" max="10500" width="3.7109375" style="40" customWidth="1"/>
    <col min="10501" max="10501" width="67.5703125" style="40" bestFit="1" customWidth="1"/>
    <col min="10502" max="10502" width="3.7109375" style="40" customWidth="1"/>
    <col min="10503" max="10503" width="0.85546875" style="40" customWidth="1"/>
    <col min="10504" max="10754" width="9.140625" style="40"/>
    <col min="10755" max="10755" width="0.85546875" style="40" customWidth="1"/>
    <col min="10756" max="10756" width="3.7109375" style="40" customWidth="1"/>
    <col min="10757" max="10757" width="67.5703125" style="40" bestFit="1" customWidth="1"/>
    <col min="10758" max="10758" width="3.7109375" style="40" customWidth="1"/>
    <col min="10759" max="10759" width="0.85546875" style="40" customWidth="1"/>
    <col min="10760" max="11010" width="9.140625" style="40"/>
    <col min="11011" max="11011" width="0.85546875" style="40" customWidth="1"/>
    <col min="11012" max="11012" width="3.7109375" style="40" customWidth="1"/>
    <col min="11013" max="11013" width="67.5703125" style="40" bestFit="1" customWidth="1"/>
    <col min="11014" max="11014" width="3.7109375" style="40" customWidth="1"/>
    <col min="11015" max="11015" width="0.85546875" style="40" customWidth="1"/>
    <col min="11016" max="11266" width="9.140625" style="40"/>
    <col min="11267" max="11267" width="0.85546875" style="40" customWidth="1"/>
    <col min="11268" max="11268" width="3.7109375" style="40" customWidth="1"/>
    <col min="11269" max="11269" width="67.5703125" style="40" bestFit="1" customWidth="1"/>
    <col min="11270" max="11270" width="3.7109375" style="40" customWidth="1"/>
    <col min="11271" max="11271" width="0.85546875" style="40" customWidth="1"/>
    <col min="11272" max="11522" width="9.140625" style="40"/>
    <col min="11523" max="11523" width="0.85546875" style="40" customWidth="1"/>
    <col min="11524" max="11524" width="3.7109375" style="40" customWidth="1"/>
    <col min="11525" max="11525" width="67.5703125" style="40" bestFit="1" customWidth="1"/>
    <col min="11526" max="11526" width="3.7109375" style="40" customWidth="1"/>
    <col min="11527" max="11527" width="0.85546875" style="40" customWidth="1"/>
    <col min="11528" max="11778" width="9.140625" style="40"/>
    <col min="11779" max="11779" width="0.85546875" style="40" customWidth="1"/>
    <col min="11780" max="11780" width="3.7109375" style="40" customWidth="1"/>
    <col min="11781" max="11781" width="67.5703125" style="40" bestFit="1" customWidth="1"/>
    <col min="11782" max="11782" width="3.7109375" style="40" customWidth="1"/>
    <col min="11783" max="11783" width="0.85546875" style="40" customWidth="1"/>
    <col min="11784" max="12034" width="9.140625" style="40"/>
    <col min="12035" max="12035" width="0.85546875" style="40" customWidth="1"/>
    <col min="12036" max="12036" width="3.7109375" style="40" customWidth="1"/>
    <col min="12037" max="12037" width="67.5703125" style="40" bestFit="1" customWidth="1"/>
    <col min="12038" max="12038" width="3.7109375" style="40" customWidth="1"/>
    <col min="12039" max="12039" width="0.85546875" style="40" customWidth="1"/>
    <col min="12040" max="12290" width="9.140625" style="40"/>
    <col min="12291" max="12291" width="0.85546875" style="40" customWidth="1"/>
    <col min="12292" max="12292" width="3.7109375" style="40" customWidth="1"/>
    <col min="12293" max="12293" width="67.5703125" style="40" bestFit="1" customWidth="1"/>
    <col min="12294" max="12294" width="3.7109375" style="40" customWidth="1"/>
    <col min="12295" max="12295" width="0.85546875" style="40" customWidth="1"/>
    <col min="12296" max="12546" width="9.140625" style="40"/>
    <col min="12547" max="12547" width="0.85546875" style="40" customWidth="1"/>
    <col min="12548" max="12548" width="3.7109375" style="40" customWidth="1"/>
    <col min="12549" max="12549" width="67.5703125" style="40" bestFit="1" customWidth="1"/>
    <col min="12550" max="12550" width="3.7109375" style="40" customWidth="1"/>
    <col min="12551" max="12551" width="0.85546875" style="40" customWidth="1"/>
    <col min="12552" max="12802" width="9.140625" style="40"/>
    <col min="12803" max="12803" width="0.85546875" style="40" customWidth="1"/>
    <col min="12804" max="12804" width="3.7109375" style="40" customWidth="1"/>
    <col min="12805" max="12805" width="67.5703125" style="40" bestFit="1" customWidth="1"/>
    <col min="12806" max="12806" width="3.7109375" style="40" customWidth="1"/>
    <col min="12807" max="12807" width="0.85546875" style="40" customWidth="1"/>
    <col min="12808" max="13058" width="9.140625" style="40"/>
    <col min="13059" max="13059" width="0.85546875" style="40" customWidth="1"/>
    <col min="13060" max="13060" width="3.7109375" style="40" customWidth="1"/>
    <col min="13061" max="13061" width="67.5703125" style="40" bestFit="1" customWidth="1"/>
    <col min="13062" max="13062" width="3.7109375" style="40" customWidth="1"/>
    <col min="13063" max="13063" width="0.85546875" style="40" customWidth="1"/>
    <col min="13064" max="13314" width="9.140625" style="40"/>
    <col min="13315" max="13315" width="0.85546875" style="40" customWidth="1"/>
    <col min="13316" max="13316" width="3.7109375" style="40" customWidth="1"/>
    <col min="13317" max="13317" width="67.5703125" style="40" bestFit="1" customWidth="1"/>
    <col min="13318" max="13318" width="3.7109375" style="40" customWidth="1"/>
    <col min="13319" max="13319" width="0.85546875" style="40" customWidth="1"/>
    <col min="13320" max="13570" width="9.140625" style="40"/>
    <col min="13571" max="13571" width="0.85546875" style="40" customWidth="1"/>
    <col min="13572" max="13572" width="3.7109375" style="40" customWidth="1"/>
    <col min="13573" max="13573" width="67.5703125" style="40" bestFit="1" customWidth="1"/>
    <col min="13574" max="13574" width="3.7109375" style="40" customWidth="1"/>
    <col min="13575" max="13575" width="0.85546875" style="40" customWidth="1"/>
    <col min="13576" max="13826" width="9.140625" style="40"/>
    <col min="13827" max="13827" width="0.85546875" style="40" customWidth="1"/>
    <col min="13828" max="13828" width="3.7109375" style="40" customWidth="1"/>
    <col min="13829" max="13829" width="67.5703125" style="40" bestFit="1" customWidth="1"/>
    <col min="13830" max="13830" width="3.7109375" style="40" customWidth="1"/>
    <col min="13831" max="13831" width="0.85546875" style="40" customWidth="1"/>
    <col min="13832" max="14082" width="9.140625" style="40"/>
    <col min="14083" max="14083" width="0.85546875" style="40" customWidth="1"/>
    <col min="14084" max="14084" width="3.7109375" style="40" customWidth="1"/>
    <col min="14085" max="14085" width="67.5703125" style="40" bestFit="1" customWidth="1"/>
    <col min="14086" max="14086" width="3.7109375" style="40" customWidth="1"/>
    <col min="14087" max="14087" width="0.85546875" style="40" customWidth="1"/>
    <col min="14088" max="14338" width="9.140625" style="40"/>
    <col min="14339" max="14339" width="0.85546875" style="40" customWidth="1"/>
    <col min="14340" max="14340" width="3.7109375" style="40" customWidth="1"/>
    <col min="14341" max="14341" width="67.5703125" style="40" bestFit="1" customWidth="1"/>
    <col min="14342" max="14342" width="3.7109375" style="40" customWidth="1"/>
    <col min="14343" max="14343" width="0.85546875" style="40" customWidth="1"/>
    <col min="14344" max="14594" width="9.140625" style="40"/>
    <col min="14595" max="14595" width="0.85546875" style="40" customWidth="1"/>
    <col min="14596" max="14596" width="3.7109375" style="40" customWidth="1"/>
    <col min="14597" max="14597" width="67.5703125" style="40" bestFit="1" customWidth="1"/>
    <col min="14598" max="14598" width="3.7109375" style="40" customWidth="1"/>
    <col min="14599" max="14599" width="0.85546875" style="40" customWidth="1"/>
    <col min="14600" max="14850" width="9.140625" style="40"/>
    <col min="14851" max="14851" width="0.85546875" style="40" customWidth="1"/>
    <col min="14852" max="14852" width="3.7109375" style="40" customWidth="1"/>
    <col min="14853" max="14853" width="67.5703125" style="40" bestFit="1" customWidth="1"/>
    <col min="14854" max="14854" width="3.7109375" style="40" customWidth="1"/>
    <col min="14855" max="14855" width="0.85546875" style="40" customWidth="1"/>
    <col min="14856" max="15106" width="9.140625" style="40"/>
    <col min="15107" max="15107" width="0.85546875" style="40" customWidth="1"/>
    <col min="15108" max="15108" width="3.7109375" style="40" customWidth="1"/>
    <col min="15109" max="15109" width="67.5703125" style="40" bestFit="1" customWidth="1"/>
    <col min="15110" max="15110" width="3.7109375" style="40" customWidth="1"/>
    <col min="15111" max="15111" width="0.85546875" style="40" customWidth="1"/>
    <col min="15112" max="15362" width="9.140625" style="40"/>
    <col min="15363" max="15363" width="0.85546875" style="40" customWidth="1"/>
    <col min="15364" max="15364" width="3.7109375" style="40" customWidth="1"/>
    <col min="15365" max="15365" width="67.5703125" style="40" bestFit="1" customWidth="1"/>
    <col min="15366" max="15366" width="3.7109375" style="40" customWidth="1"/>
    <col min="15367" max="15367" width="0.85546875" style="40" customWidth="1"/>
    <col min="15368" max="15618" width="9.140625" style="40"/>
    <col min="15619" max="15619" width="0.85546875" style="40" customWidth="1"/>
    <col min="15620" max="15620" width="3.7109375" style="40" customWidth="1"/>
    <col min="15621" max="15621" width="67.5703125" style="40" bestFit="1" customWidth="1"/>
    <col min="15622" max="15622" width="3.7109375" style="40" customWidth="1"/>
    <col min="15623" max="15623" width="0.85546875" style="40" customWidth="1"/>
    <col min="15624" max="15874" width="9.140625" style="40"/>
    <col min="15875" max="15875" width="0.85546875" style="40" customWidth="1"/>
    <col min="15876" max="15876" width="3.7109375" style="40" customWidth="1"/>
    <col min="15877" max="15877" width="67.5703125" style="40" bestFit="1" customWidth="1"/>
    <col min="15878" max="15878" width="3.7109375" style="40" customWidth="1"/>
    <col min="15879" max="15879" width="0.85546875" style="40" customWidth="1"/>
    <col min="15880" max="16130" width="9.140625" style="40"/>
    <col min="16131" max="16131" width="0.85546875" style="40" customWidth="1"/>
    <col min="16132" max="16132" width="3.7109375" style="40" customWidth="1"/>
    <col min="16133" max="16133" width="67.5703125" style="40" bestFit="1" customWidth="1"/>
    <col min="16134" max="16134" width="3.7109375" style="40" customWidth="1"/>
    <col min="16135" max="16135" width="0.85546875" style="40" customWidth="1"/>
    <col min="16136" max="16384" width="9.140625" style="40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42" customFormat="1" ht="15" customHeight="1" thickBot="1" x14ac:dyDescent="0.3">
      <c r="B4" s="9"/>
      <c r="C4" s="10"/>
      <c r="D4" s="41" t="s">
        <v>0</v>
      </c>
      <c r="E4" s="11"/>
      <c r="F4" s="12"/>
      <c r="H4" s="43"/>
      <c r="I4" s="44"/>
      <c r="J4" s="45"/>
      <c r="K4" s="44"/>
      <c r="L4" s="44"/>
      <c r="M4" s="46"/>
      <c r="N4" s="40"/>
    </row>
    <row r="5" spans="2:14" ht="15" customHeight="1" x14ac:dyDescent="0.25">
      <c r="B5" s="4"/>
      <c r="C5" s="13"/>
      <c r="D5" s="14"/>
      <c r="E5" s="15"/>
      <c r="F5" s="8"/>
      <c r="H5" s="47"/>
      <c r="I5" s="48"/>
      <c r="J5" s="66" t="s">
        <v>44</v>
      </c>
      <c r="K5" s="66"/>
      <c r="L5" s="66"/>
      <c r="M5" s="49"/>
    </row>
    <row r="6" spans="2:14" ht="15" customHeight="1" x14ac:dyDescent="0.25">
      <c r="B6" s="4"/>
      <c r="C6" s="13"/>
      <c r="D6" s="16" t="s">
        <v>1</v>
      </c>
      <c r="E6" s="15"/>
      <c r="F6" s="8"/>
      <c r="H6" s="47"/>
      <c r="I6" s="48"/>
      <c r="J6" s="67" t="s">
        <v>45</v>
      </c>
      <c r="K6" s="67"/>
      <c r="L6" s="67"/>
      <c r="M6" s="49"/>
    </row>
    <row r="7" spans="2:14" ht="15" customHeight="1" x14ac:dyDescent="0.25">
      <c r="B7" s="4"/>
      <c r="C7" s="13"/>
      <c r="D7" s="18" t="s">
        <v>64</v>
      </c>
      <c r="E7" s="15"/>
      <c r="F7" s="8"/>
      <c r="H7" s="47"/>
      <c r="I7" s="48"/>
      <c r="J7" s="68"/>
      <c r="K7" s="68"/>
      <c r="L7" s="68"/>
      <c r="M7" s="49"/>
    </row>
    <row r="8" spans="2:14" ht="15" customHeight="1" x14ac:dyDescent="0.25">
      <c r="B8" s="4"/>
      <c r="C8" s="13"/>
      <c r="D8" s="16"/>
      <c r="E8" s="15"/>
      <c r="F8" s="8"/>
      <c r="H8" s="47"/>
      <c r="I8" s="50"/>
      <c r="J8" s="66" t="s">
        <v>46</v>
      </c>
      <c r="K8" s="66"/>
      <c r="L8" s="66"/>
      <c r="M8" s="51"/>
    </row>
    <row r="9" spans="2:14" ht="15" customHeight="1" x14ac:dyDescent="0.25">
      <c r="B9" s="4"/>
      <c r="C9" s="13"/>
      <c r="D9" s="69" t="s">
        <v>49</v>
      </c>
      <c r="E9" s="15"/>
      <c r="F9" s="8"/>
      <c r="H9" s="47"/>
      <c r="I9" s="52"/>
      <c r="J9" s="67" t="s">
        <v>47</v>
      </c>
      <c r="K9" s="67"/>
      <c r="L9" s="67"/>
      <c r="M9" s="53"/>
    </row>
    <row r="10" spans="2:14" ht="15" customHeight="1" x14ac:dyDescent="0.25">
      <c r="B10" s="4"/>
      <c r="C10" s="13"/>
      <c r="D10" s="69"/>
      <c r="E10" s="15"/>
      <c r="F10" s="8"/>
      <c r="H10" s="54"/>
      <c r="I10" s="55"/>
      <c r="J10" s="55"/>
      <c r="K10" s="55"/>
      <c r="L10" s="55"/>
      <c r="M10" s="56"/>
    </row>
    <row r="11" spans="2:14" ht="15" customHeight="1" x14ac:dyDescent="0.25">
      <c r="B11" s="4"/>
      <c r="C11" s="13"/>
      <c r="D11" s="69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50</v>
      </c>
      <c r="E13" s="15"/>
      <c r="F13" s="8"/>
    </row>
    <row r="14" spans="2:14" ht="15" customHeight="1" x14ac:dyDescent="0.25">
      <c r="B14" s="4"/>
      <c r="C14" s="13"/>
      <c r="D14" s="14" t="s">
        <v>51</v>
      </c>
      <c r="E14" s="15"/>
      <c r="F14" s="8"/>
    </row>
    <row r="15" spans="2:14" ht="15" customHeight="1" x14ac:dyDescent="0.25">
      <c r="B15" s="4"/>
      <c r="C15" s="13"/>
      <c r="D15" s="57" t="s">
        <v>52</v>
      </c>
      <c r="E15" s="15"/>
      <c r="F15" s="8"/>
    </row>
    <row r="16" spans="2:14" ht="15" customHeight="1" x14ac:dyDescent="0.25">
      <c r="B16" s="4"/>
      <c r="C16" s="13"/>
      <c r="D16" s="57" t="s">
        <v>53</v>
      </c>
      <c r="E16" s="15"/>
      <c r="F16" s="8"/>
    </row>
    <row r="17" spans="2:6" ht="15" customHeight="1" x14ac:dyDescent="0.25">
      <c r="B17" s="4"/>
      <c r="C17" s="13"/>
      <c r="D17" s="57" t="s">
        <v>54</v>
      </c>
      <c r="E17" s="15"/>
      <c r="F17" s="8"/>
    </row>
    <row r="18" spans="2:6" ht="15" customHeight="1" x14ac:dyDescent="0.25">
      <c r="B18" s="4"/>
      <c r="C18" s="13"/>
      <c r="D18" s="63" t="s">
        <v>55</v>
      </c>
      <c r="E18" s="15"/>
      <c r="F18" s="8"/>
    </row>
    <row r="19" spans="2:6" ht="15" customHeight="1" x14ac:dyDescent="0.25">
      <c r="B19" s="4"/>
      <c r="C19" s="13"/>
      <c r="D19" s="14" t="s">
        <v>56</v>
      </c>
      <c r="E19" s="15"/>
      <c r="F19" s="8"/>
    </row>
    <row r="20" spans="2:6" ht="15" customHeight="1" x14ac:dyDescent="0.25">
      <c r="B20" s="4"/>
      <c r="C20" s="13"/>
      <c r="D20" s="57" t="s">
        <v>57</v>
      </c>
      <c r="E20" s="15"/>
      <c r="F20" s="8"/>
    </row>
    <row r="21" spans="2:6" ht="15" customHeight="1" x14ac:dyDescent="0.25">
      <c r="B21" s="4"/>
      <c r="C21" s="13"/>
      <c r="D21" s="57" t="s">
        <v>58</v>
      </c>
      <c r="E21" s="15"/>
      <c r="F21" s="8"/>
    </row>
    <row r="22" spans="2:6" ht="15" customHeight="1" x14ac:dyDescent="0.25">
      <c r="B22" s="4"/>
      <c r="C22" s="13"/>
      <c r="D22" s="57" t="s">
        <v>59</v>
      </c>
      <c r="E22" s="15"/>
      <c r="F22" s="8"/>
    </row>
    <row r="23" spans="2:6" ht="15" customHeight="1" x14ac:dyDescent="0.25">
      <c r="B23" s="4"/>
      <c r="C23" s="13"/>
      <c r="D23" s="57" t="s">
        <v>60</v>
      </c>
      <c r="E23" s="15"/>
      <c r="F23" s="8"/>
    </row>
    <row r="24" spans="2:6" ht="15" customHeight="1" x14ac:dyDescent="0.25">
      <c r="B24" s="4"/>
      <c r="C24" s="13"/>
      <c r="D24" s="14" t="s">
        <v>61</v>
      </c>
      <c r="E24" s="15"/>
      <c r="F24" s="8"/>
    </row>
    <row r="25" spans="2:6" ht="15" customHeight="1" x14ac:dyDescent="0.25">
      <c r="B25" s="4"/>
      <c r="C25" s="13"/>
      <c r="D25" s="58" t="s">
        <v>62</v>
      </c>
      <c r="E25" s="15"/>
      <c r="F25" s="8"/>
    </row>
    <row r="26" spans="2:6" ht="15" customHeight="1" x14ac:dyDescent="0.25">
      <c r="B26" s="4"/>
      <c r="C26" s="13"/>
      <c r="D26" s="58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59" t="s">
        <v>4</v>
      </c>
      <c r="E30" s="15"/>
      <c r="F30" s="8"/>
    </row>
    <row r="31" spans="2:6" ht="15" customHeight="1" x14ac:dyDescent="0.25">
      <c r="B31" s="4"/>
      <c r="C31" s="13"/>
      <c r="D31" s="19" t="s">
        <v>63</v>
      </c>
      <c r="E31" s="15"/>
      <c r="F31" s="8"/>
    </row>
    <row r="32" spans="2:6" ht="15" customHeight="1" x14ac:dyDescent="0.25">
      <c r="B32" s="4"/>
      <c r="C32" s="13"/>
      <c r="D32" s="60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64" t="s">
        <v>7</v>
      </c>
      <c r="E34" s="15"/>
      <c r="F34" s="8"/>
    </row>
    <row r="35" spans="2:6" ht="15" customHeight="1" x14ac:dyDescent="0.25">
      <c r="B35" s="4"/>
      <c r="C35" s="21"/>
      <c r="D35" s="65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5BEAB24A-F5A6-4D65-9DBC-DA9412BBC8AB}"/>
    <hyperlink ref="D28" r:id="rId2" xr:uid="{4425EEBB-94D8-4CCA-AD84-FDB81FF95486}"/>
    <hyperlink ref="D18" r:id="rId3" display="* plaats daarbij een link naar www.exceltekstenuitleg.nl " xr:uid="{FB405F03-7FA0-4501-8A9C-385AFD10E23A}"/>
    <hyperlink ref="D32" r:id="rId4" xr:uid="{5EC30E5B-8413-46AE-B807-E6F0E9AA0596}"/>
    <hyperlink ref="D7" r:id="rId5" xr:uid="{D9BB7C87-3496-4902-A102-67050AE247D0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F17"/>
  <sheetViews>
    <sheetView zoomScaleNormal="100" workbookViewId="0">
      <selection activeCell="F36" sqref="F36"/>
    </sheetView>
  </sheetViews>
  <sheetFormatPr defaultRowHeight="15" x14ac:dyDescent="0.25"/>
  <cols>
    <col min="2" max="2" width="7.7109375" customWidth="1"/>
    <col min="3" max="3" width="10" style="38" bestFit="1" customWidth="1"/>
    <col min="6" max="6" width="14.28515625" bestFit="1" customWidth="1"/>
  </cols>
  <sheetData>
    <row r="1" spans="1:6" x14ac:dyDescent="0.25">
      <c r="C1" t="s">
        <v>42</v>
      </c>
      <c r="D1" s="38"/>
      <c r="E1" s="38"/>
      <c r="F1" t="s">
        <v>43</v>
      </c>
    </row>
    <row r="2" spans="1:6" x14ac:dyDescent="0.25">
      <c r="A2" t="s">
        <v>32</v>
      </c>
      <c r="B2" s="37">
        <v>10</v>
      </c>
      <c r="C2"/>
      <c r="D2" s="38" t="b">
        <v>1</v>
      </c>
      <c r="E2" s="38"/>
      <c r="F2" s="39">
        <f>SUMIF(D1:D100,TRUE,B1:B100)</f>
        <v>310</v>
      </c>
    </row>
    <row r="3" spans="1:6" x14ac:dyDescent="0.25">
      <c r="A3" t="s">
        <v>33</v>
      </c>
      <c r="B3" s="37">
        <v>20</v>
      </c>
      <c r="C3"/>
      <c r="D3" s="38" t="b">
        <v>0</v>
      </c>
      <c r="E3" s="38"/>
    </row>
    <row r="4" spans="1:6" x14ac:dyDescent="0.25">
      <c r="A4" t="s">
        <v>34</v>
      </c>
      <c r="B4" s="37">
        <v>30</v>
      </c>
      <c r="C4"/>
      <c r="D4" s="38" t="b">
        <v>1</v>
      </c>
      <c r="E4" s="38"/>
    </row>
    <row r="5" spans="1:6" x14ac:dyDescent="0.25">
      <c r="A5" t="s">
        <v>35</v>
      </c>
      <c r="B5" s="37">
        <v>40</v>
      </c>
      <c r="C5"/>
      <c r="D5" s="38" t="b">
        <v>0</v>
      </c>
      <c r="E5" s="38"/>
    </row>
    <row r="6" spans="1:6" x14ac:dyDescent="0.25">
      <c r="A6" t="s">
        <v>36</v>
      </c>
      <c r="B6" s="37">
        <v>50</v>
      </c>
      <c r="C6"/>
      <c r="D6" s="38" t="b">
        <v>1</v>
      </c>
      <c r="E6" s="38"/>
    </row>
    <row r="7" spans="1:6" x14ac:dyDescent="0.25">
      <c r="A7" t="s">
        <v>37</v>
      </c>
      <c r="B7" s="37">
        <v>60</v>
      </c>
      <c r="C7"/>
      <c r="D7" s="38" t="b">
        <v>1</v>
      </c>
      <c r="E7" s="38"/>
    </row>
    <row r="8" spans="1:6" x14ac:dyDescent="0.25">
      <c r="A8" t="s">
        <v>38</v>
      </c>
      <c r="B8" s="37">
        <v>70</v>
      </c>
      <c r="C8"/>
      <c r="D8" s="38" t="b">
        <v>1</v>
      </c>
      <c r="E8" s="38"/>
    </row>
    <row r="9" spans="1:6" x14ac:dyDescent="0.25">
      <c r="A9" t="s">
        <v>39</v>
      </c>
      <c r="B9" s="37">
        <v>80</v>
      </c>
      <c r="C9"/>
      <c r="D9" s="38" t="b">
        <v>0</v>
      </c>
      <c r="E9" s="38"/>
    </row>
    <row r="10" spans="1:6" x14ac:dyDescent="0.25">
      <c r="A10" t="s">
        <v>40</v>
      </c>
      <c r="B10" s="37">
        <v>90</v>
      </c>
      <c r="C10"/>
      <c r="D10" s="38" t="b">
        <v>1</v>
      </c>
      <c r="E10" s="38"/>
    </row>
    <row r="11" spans="1:6" x14ac:dyDescent="0.25">
      <c r="A11" t="s">
        <v>41</v>
      </c>
      <c r="B11" s="37">
        <v>100</v>
      </c>
      <c r="C11"/>
      <c r="D11" s="38" t="b">
        <v>0</v>
      </c>
      <c r="E11" s="38"/>
    </row>
    <row r="12" spans="1:6" x14ac:dyDescent="0.25">
      <c r="C12"/>
      <c r="D12" s="38"/>
      <c r="E12" s="38"/>
    </row>
    <row r="13" spans="1:6" x14ac:dyDescent="0.25">
      <c r="C13"/>
    </row>
    <row r="15" spans="1:6" x14ac:dyDescent="0.25">
      <c r="C15"/>
    </row>
    <row r="16" spans="1:6" x14ac:dyDescent="0.25">
      <c r="C16"/>
    </row>
    <row r="17" spans="3:3" x14ac:dyDescent="0.25">
      <c r="C17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Check Box 1">
              <controlPr defaultSize="0" autoFill="0" autoLine="0" autoPict="0">
                <anchor moveWithCells="1">
                  <from>
                    <xdr:col>2</xdr:col>
                    <xdr:colOff>0</xdr:colOff>
                    <xdr:row>0</xdr:row>
                    <xdr:rowOff>171450</xdr:rowOff>
                  </from>
                  <to>
                    <xdr:col>3</xdr:col>
                    <xdr:colOff>238125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4" name="Check Box 2">
              <controlPr defaultSize="0" autoFill="0" autoLine="0" autoPict="0">
                <anchor moveWithCells="1">
                  <from>
                    <xdr:col>2</xdr:col>
                    <xdr:colOff>0</xdr:colOff>
                    <xdr:row>2</xdr:row>
                    <xdr:rowOff>0</xdr:rowOff>
                  </from>
                  <to>
                    <xdr:col>3</xdr:col>
                    <xdr:colOff>238125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Check Box 3">
              <controlPr defaultSize="0" autoFill="0" autoLine="0" autoPict="0">
                <anchor moveWithCells="1">
                  <from>
                    <xdr:col>2</xdr:col>
                    <xdr:colOff>0</xdr:colOff>
                    <xdr:row>3</xdr:row>
                    <xdr:rowOff>0</xdr:rowOff>
                  </from>
                  <to>
                    <xdr:col>3</xdr:col>
                    <xdr:colOff>238125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6" name="Check Box 4">
              <controlPr defaultSize="0" autoFill="0" autoLine="0" autoPict="0">
                <anchor moveWithCells="1">
                  <from>
                    <xdr:col>2</xdr:col>
                    <xdr:colOff>0</xdr:colOff>
                    <xdr:row>4</xdr:row>
                    <xdr:rowOff>0</xdr:rowOff>
                  </from>
                  <to>
                    <xdr:col>3</xdr:col>
                    <xdr:colOff>238125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7" name="Check Box 5">
              <controlPr defaultSize="0" autoFill="0" autoLine="0" autoPict="0">
                <anchor moveWithCells="1">
                  <from>
                    <xdr:col>2</xdr:col>
                    <xdr:colOff>0</xdr:colOff>
                    <xdr:row>5</xdr:row>
                    <xdr:rowOff>0</xdr:rowOff>
                  </from>
                  <to>
                    <xdr:col>3</xdr:col>
                    <xdr:colOff>238125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8" name="Check Box 6">
              <controlPr defaultSize="0" autoFill="0" autoLine="0" autoPict="0">
                <anchor moveWithCells="1">
                  <from>
                    <xdr:col>2</xdr:col>
                    <xdr:colOff>0</xdr:colOff>
                    <xdr:row>6</xdr:row>
                    <xdr:rowOff>0</xdr:rowOff>
                  </from>
                  <to>
                    <xdr:col>3</xdr:col>
                    <xdr:colOff>238125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9" name="Check Box 7">
              <controlPr defaultSize="0" autoFill="0" autoLine="0" autoPict="0">
                <anchor moveWithCells="1">
                  <from>
                    <xdr:col>2</xdr:col>
                    <xdr:colOff>0</xdr:colOff>
                    <xdr:row>7</xdr:row>
                    <xdr:rowOff>0</xdr:rowOff>
                  </from>
                  <to>
                    <xdr:col>3</xdr:col>
                    <xdr:colOff>238125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0" name="Check Box 8">
              <controlPr defaultSize="0" autoFill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3</xdr:col>
                    <xdr:colOff>238125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1" name="Check Box 9">
              <controlPr defaultSize="0" autoFill="0" autoLine="0" autoPict="0">
                <anchor moveWithCells="1">
                  <from>
                    <xdr:col>2</xdr:col>
                    <xdr:colOff>0</xdr:colOff>
                    <xdr:row>9</xdr:row>
                    <xdr:rowOff>0</xdr:rowOff>
                  </from>
                  <to>
                    <xdr:col>3</xdr:col>
                    <xdr:colOff>238125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2" name="Check Box 10">
              <controlPr defaultSize="0" autoFill="0" autoLine="0" autoPict="0">
                <anchor moveWithCells="1">
                  <from>
                    <xdr:col>2</xdr:col>
                    <xdr:colOff>0</xdr:colOff>
                    <xdr:row>10</xdr:row>
                    <xdr:rowOff>0</xdr:rowOff>
                  </from>
                  <to>
                    <xdr:col>3</xdr:col>
                    <xdr:colOff>238125</xdr:colOff>
                    <xdr:row>11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94AE8-D8FC-4BCB-83E3-4AD6CB983C0E}">
  <sheetPr codeName="Blad4"/>
  <dimension ref="A1:F17"/>
  <sheetViews>
    <sheetView zoomScaleNormal="100" workbookViewId="0">
      <selection activeCell="D2" sqref="D2"/>
    </sheetView>
  </sheetViews>
  <sheetFormatPr defaultRowHeight="15" x14ac:dyDescent="0.25"/>
  <cols>
    <col min="2" max="2" width="7.7109375" customWidth="1"/>
    <col min="3" max="3" width="3.140625" style="38" customWidth="1"/>
    <col min="4" max="4" width="10" bestFit="1" customWidth="1"/>
    <col min="6" max="6" width="14.28515625" bestFit="1" customWidth="1"/>
  </cols>
  <sheetData>
    <row r="1" spans="1:6" x14ac:dyDescent="0.25">
      <c r="D1" t="s">
        <v>42</v>
      </c>
      <c r="F1" t="s">
        <v>43</v>
      </c>
    </row>
    <row r="2" spans="1:6" x14ac:dyDescent="0.25">
      <c r="A2" t="s">
        <v>32</v>
      </c>
      <c r="B2" s="37">
        <v>10</v>
      </c>
      <c r="C2"/>
      <c r="D2" s="61" t="b">
        <v>0</v>
      </c>
      <c r="F2" s="39">
        <f>SUMIF(D1:D100,TRUE,B1:B100)</f>
        <v>400</v>
      </c>
    </row>
    <row r="3" spans="1:6" x14ac:dyDescent="0.25">
      <c r="A3" t="s">
        <v>33</v>
      </c>
      <c r="B3" s="37">
        <v>20</v>
      </c>
      <c r="C3"/>
      <c r="D3" s="61" t="b">
        <v>0</v>
      </c>
    </row>
    <row r="4" spans="1:6" x14ac:dyDescent="0.25">
      <c r="A4" t="s">
        <v>34</v>
      </c>
      <c r="B4" s="37">
        <v>30</v>
      </c>
      <c r="C4"/>
      <c r="D4" s="61" t="b">
        <v>1</v>
      </c>
    </row>
    <row r="5" spans="1:6" x14ac:dyDescent="0.25">
      <c r="A5" t="s">
        <v>35</v>
      </c>
      <c r="B5" s="37">
        <v>40</v>
      </c>
      <c r="C5"/>
      <c r="D5" s="61" t="b">
        <v>0</v>
      </c>
    </row>
    <row r="6" spans="1:6" x14ac:dyDescent="0.25">
      <c r="A6" t="s">
        <v>36</v>
      </c>
      <c r="B6" s="37">
        <v>50</v>
      </c>
      <c r="C6"/>
      <c r="D6" s="61" t="b">
        <v>1</v>
      </c>
    </row>
    <row r="7" spans="1:6" x14ac:dyDescent="0.25">
      <c r="A7" t="s">
        <v>37</v>
      </c>
      <c r="B7" s="37">
        <v>60</v>
      </c>
      <c r="C7"/>
      <c r="D7" s="61" t="b">
        <v>1</v>
      </c>
    </row>
    <row r="8" spans="1:6" x14ac:dyDescent="0.25">
      <c r="A8" t="s">
        <v>38</v>
      </c>
      <c r="B8" s="37">
        <v>70</v>
      </c>
      <c r="C8"/>
      <c r="D8" s="61" t="b">
        <v>1</v>
      </c>
    </row>
    <row r="9" spans="1:6" x14ac:dyDescent="0.25">
      <c r="A9" t="s">
        <v>39</v>
      </c>
      <c r="B9" s="37">
        <v>80</v>
      </c>
      <c r="C9"/>
      <c r="D9" s="61" t="b">
        <v>0</v>
      </c>
    </row>
    <row r="10" spans="1:6" x14ac:dyDescent="0.25">
      <c r="A10" t="s">
        <v>40</v>
      </c>
      <c r="B10" s="37">
        <v>90</v>
      </c>
      <c r="C10"/>
      <c r="D10" s="61" t="b">
        <v>1</v>
      </c>
    </row>
    <row r="11" spans="1:6" x14ac:dyDescent="0.25">
      <c r="A11" t="s">
        <v>41</v>
      </c>
      <c r="B11" s="37">
        <v>100</v>
      </c>
      <c r="C11"/>
      <c r="D11" s="61" t="b">
        <v>1</v>
      </c>
    </row>
    <row r="12" spans="1:6" x14ac:dyDescent="0.25">
      <c r="C12"/>
      <c r="D12" s="38"/>
    </row>
    <row r="13" spans="1:6" x14ac:dyDescent="0.25">
      <c r="C13"/>
    </row>
    <row r="15" spans="1:6" x14ac:dyDescent="0.25">
      <c r="C15"/>
    </row>
    <row r="16" spans="1:6" x14ac:dyDescent="0.25">
      <c r="C16"/>
    </row>
    <row r="17" spans="3:3" x14ac:dyDescent="0.25">
      <c r="C1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>
    <pageSetUpPr fitToPage="1"/>
  </sheetPr>
  <dimension ref="A1:M41"/>
  <sheetViews>
    <sheetView showZeros="0" zoomScaleNormal="100" workbookViewId="0"/>
  </sheetViews>
  <sheetFormatPr defaultColWidth="15.7109375" defaultRowHeight="15" x14ac:dyDescent="0.25"/>
  <cols>
    <col min="1" max="1" width="3" style="26" customWidth="1"/>
    <col min="2" max="2" width="4" style="26" customWidth="1"/>
    <col min="3" max="3" width="40.85546875" style="26" bestFit="1" customWidth="1"/>
    <col min="4" max="4" width="6.5703125" style="27" bestFit="1" customWidth="1"/>
    <col min="5" max="5" width="9.42578125" style="26" customWidth="1"/>
    <col min="6" max="6" width="6.5703125" style="27" bestFit="1" customWidth="1"/>
    <col min="7" max="7" width="2.7109375" style="26" customWidth="1"/>
    <col min="8" max="8" width="3" style="26" customWidth="1"/>
    <col min="9" max="9" width="36.140625" style="36" bestFit="1" customWidth="1"/>
    <col min="10" max="10" width="9.140625" style="27" bestFit="1" customWidth="1"/>
    <col min="11" max="11" width="15.7109375" style="26"/>
    <col min="12" max="12" width="35.5703125" style="26" bestFit="1" customWidth="1"/>
    <col min="13" max="13" width="6.5703125" style="27" bestFit="1" customWidth="1"/>
    <col min="14" max="16384" width="15.7109375" style="26"/>
  </cols>
  <sheetData>
    <row r="1" spans="1:13" ht="15.95" customHeight="1" x14ac:dyDescent="0.25">
      <c r="I1" s="28" t="s">
        <v>8</v>
      </c>
      <c r="J1" s="29"/>
    </row>
    <row r="2" spans="1:13" x14ac:dyDescent="0.25">
      <c r="A2" s="26">
        <v>1</v>
      </c>
      <c r="B2" s="26">
        <f t="shared" ref="B2:B21" si="0">IF(E2=TRUE,A2,"")</f>
        <v>1</v>
      </c>
      <c r="C2" s="30" t="s">
        <v>9</v>
      </c>
      <c r="D2" s="31">
        <f t="shared" ref="D2:D21" si="1">IF(E2=TRUE,F2,"")</f>
        <v>115</v>
      </c>
      <c r="E2" s="26" t="b">
        <v>1</v>
      </c>
      <c r="F2" s="31">
        <v>115</v>
      </c>
      <c r="I2" s="28" t="s">
        <v>10</v>
      </c>
      <c r="J2" s="29"/>
      <c r="L2" s="70" t="s">
        <v>48</v>
      </c>
      <c r="M2" s="70"/>
    </row>
    <row r="3" spans="1:13" x14ac:dyDescent="0.25">
      <c r="A3" s="26">
        <v>2</v>
      </c>
      <c r="B3" s="26">
        <f t="shared" si="0"/>
        <v>2</v>
      </c>
      <c r="C3" s="30" t="s">
        <v>11</v>
      </c>
      <c r="D3" s="31" t="str">
        <f t="shared" si="1"/>
        <v>gratis</v>
      </c>
      <c r="E3" s="26" t="b">
        <v>1</v>
      </c>
      <c r="F3" s="31" t="s">
        <v>12</v>
      </c>
      <c r="I3" s="28"/>
      <c r="J3" s="29"/>
      <c r="L3" s="28"/>
      <c r="M3" s="29"/>
    </row>
    <row r="4" spans="1:13" ht="16.5" customHeight="1" x14ac:dyDescent="0.25">
      <c r="A4" s="26">
        <v>3</v>
      </c>
      <c r="B4" s="26">
        <f t="shared" si="0"/>
        <v>3</v>
      </c>
      <c r="C4" s="30" t="s">
        <v>13</v>
      </c>
      <c r="D4" s="31" t="str">
        <f t="shared" si="1"/>
        <v>gratis</v>
      </c>
      <c r="E4" s="26" t="b">
        <v>1</v>
      </c>
      <c r="F4" s="32" t="s">
        <v>12</v>
      </c>
      <c r="H4" s="26">
        <v>1</v>
      </c>
      <c r="I4" s="28" t="str">
        <f>IFERROR(VLOOKUP(SMALL(B$2:B$23,H4),B$2:D$23,2,0),"")</f>
        <v>Accu vervangen</v>
      </c>
      <c r="J4" s="33">
        <f t="shared" ref="J4:J24" si="2">VLOOKUP(SMALL(B$2:B$23,H4),B$2:D$23,3,0)</f>
        <v>115</v>
      </c>
      <c r="L4" s="28" t="str">
        <f>IFERROR(_xlfn.XLOOKUP(SMALL(B$2:B$23,H4),B$2:B$23,C$2:C$23),"")</f>
        <v>Accu vervangen</v>
      </c>
      <c r="M4" s="33">
        <f>IFERROR(_xlfn.XLOOKUP(SMALL(B$2:B$23,H4),B$2:B$23,D$2:D$23),"")</f>
        <v>115</v>
      </c>
    </row>
    <row r="5" spans="1:13" x14ac:dyDescent="0.25">
      <c r="A5" s="26">
        <v>4</v>
      </c>
      <c r="B5" s="26">
        <f t="shared" si="0"/>
        <v>4</v>
      </c>
      <c r="C5" s="30" t="s">
        <v>14</v>
      </c>
      <c r="D5" s="31">
        <f t="shared" si="1"/>
        <v>9</v>
      </c>
      <c r="E5" s="26" t="b">
        <v>1</v>
      </c>
      <c r="F5" s="31">
        <v>9</v>
      </c>
      <c r="H5" s="26">
        <v>2</v>
      </c>
      <c r="I5" s="28" t="str">
        <f t="shared" ref="I5:I24" si="3">IFERROR(VLOOKUP(SMALL(B$2:B$23,H5),B$2:D$23,2,0),"")</f>
        <v>Airco controleren</v>
      </c>
      <c r="J5" s="33" t="str">
        <f t="shared" si="2"/>
        <v>gratis</v>
      </c>
      <c r="L5" s="28" t="str">
        <f t="shared" ref="L5:L24" si="4">IFERROR(_xlfn.XLOOKUP(SMALL(B$2:B$23,H5),B$2:B$23,C$2:C$23),"")</f>
        <v>Airco controleren</v>
      </c>
      <c r="M5" s="33" t="str">
        <f t="shared" ref="M5:M24" si="5">IFERROR(_xlfn.XLOOKUP(SMALL(B$2:B$23,H5),B$2:B$23,D$2:D$23),"")</f>
        <v>gratis</v>
      </c>
    </row>
    <row r="6" spans="1:13" ht="16.5" customHeight="1" x14ac:dyDescent="0.25">
      <c r="A6" s="26">
        <v>5</v>
      </c>
      <c r="B6" s="26" t="str">
        <f t="shared" si="0"/>
        <v/>
      </c>
      <c r="C6" s="30" t="s">
        <v>15</v>
      </c>
      <c r="D6" s="31" t="str">
        <f t="shared" si="1"/>
        <v/>
      </c>
      <c r="E6" s="26" t="b">
        <v>0</v>
      </c>
      <c r="F6" s="31">
        <v>225</v>
      </c>
      <c r="H6" s="26">
        <v>3</v>
      </c>
      <c r="I6" s="28" t="str">
        <f t="shared" si="3"/>
        <v>APK</v>
      </c>
      <c r="J6" s="33" t="str">
        <f t="shared" si="2"/>
        <v>gratis</v>
      </c>
      <c r="L6" s="28" t="str">
        <f t="shared" si="4"/>
        <v>APK</v>
      </c>
      <c r="M6" s="33" t="str">
        <f t="shared" si="5"/>
        <v>gratis</v>
      </c>
    </row>
    <row r="7" spans="1:13" ht="16.5" customHeight="1" x14ac:dyDescent="0.25">
      <c r="A7" s="26">
        <v>6</v>
      </c>
      <c r="B7" s="26" t="str">
        <f t="shared" si="0"/>
        <v/>
      </c>
      <c r="C7" s="30" t="s">
        <v>16</v>
      </c>
      <c r="D7" s="31" t="str">
        <f t="shared" si="1"/>
        <v/>
      </c>
      <c r="E7" s="26" t="b">
        <v>0</v>
      </c>
      <c r="F7" s="31">
        <v>175</v>
      </c>
      <c r="H7" s="26">
        <v>4</v>
      </c>
      <c r="I7" s="28" t="str">
        <f t="shared" si="3"/>
        <v>Banden controleren</v>
      </c>
      <c r="J7" s="33">
        <f t="shared" si="2"/>
        <v>9</v>
      </c>
      <c r="L7" s="28" t="str">
        <f t="shared" si="4"/>
        <v>Banden controleren</v>
      </c>
      <c r="M7" s="33">
        <f t="shared" si="5"/>
        <v>9</v>
      </c>
    </row>
    <row r="8" spans="1:13" ht="16.5" customHeight="1" x14ac:dyDescent="0.25">
      <c r="A8" s="26">
        <v>7</v>
      </c>
      <c r="B8" s="26" t="str">
        <f t="shared" si="0"/>
        <v/>
      </c>
      <c r="C8" s="30" t="s">
        <v>17</v>
      </c>
      <c r="D8" s="31" t="str">
        <f t="shared" si="1"/>
        <v/>
      </c>
      <c r="E8" s="26" t="b">
        <v>0</v>
      </c>
      <c r="F8" s="31">
        <v>195</v>
      </c>
      <c r="H8" s="26">
        <v>5</v>
      </c>
      <c r="I8" s="28" t="str">
        <f t="shared" si="3"/>
        <v>Katalysator</v>
      </c>
      <c r="J8" s="33">
        <f t="shared" si="2"/>
        <v>120</v>
      </c>
      <c r="L8" s="28" t="str">
        <f t="shared" si="4"/>
        <v>Katalysator</v>
      </c>
      <c r="M8" s="33">
        <f t="shared" si="5"/>
        <v>120</v>
      </c>
    </row>
    <row r="9" spans="1:13" ht="16.5" customHeight="1" x14ac:dyDescent="0.25">
      <c r="A9" s="26">
        <v>8</v>
      </c>
      <c r="B9" s="26">
        <f t="shared" si="0"/>
        <v>8</v>
      </c>
      <c r="C9" s="30" t="s">
        <v>18</v>
      </c>
      <c r="D9" s="31">
        <f t="shared" si="1"/>
        <v>120</v>
      </c>
      <c r="E9" s="26" t="b">
        <v>1</v>
      </c>
      <c r="F9" s="31">
        <v>120</v>
      </c>
      <c r="H9" s="26">
        <v>6</v>
      </c>
      <c r="I9" s="28" t="str">
        <f t="shared" si="3"/>
        <v>Kleine inspectie</v>
      </c>
      <c r="J9" s="33">
        <f t="shared" si="2"/>
        <v>45</v>
      </c>
      <c r="L9" s="28" t="str">
        <f t="shared" si="4"/>
        <v>Kleine inspectie</v>
      </c>
      <c r="M9" s="33">
        <f t="shared" si="5"/>
        <v>45</v>
      </c>
    </row>
    <row r="10" spans="1:13" ht="16.5" customHeight="1" x14ac:dyDescent="0.25">
      <c r="A10" s="26">
        <v>9</v>
      </c>
      <c r="B10" s="26">
        <f t="shared" si="0"/>
        <v>9</v>
      </c>
      <c r="C10" s="30" t="s">
        <v>19</v>
      </c>
      <c r="D10" s="31">
        <f t="shared" si="1"/>
        <v>45</v>
      </c>
      <c r="E10" s="26" t="b">
        <v>1</v>
      </c>
      <c r="F10" s="31">
        <v>45</v>
      </c>
      <c r="H10" s="26">
        <v>7</v>
      </c>
      <c r="I10" s="28" t="str">
        <f t="shared" si="3"/>
        <v>Ruitenwissers vervangen</v>
      </c>
      <c r="J10" s="33">
        <f t="shared" si="2"/>
        <v>60</v>
      </c>
      <c r="L10" s="28" t="str">
        <f t="shared" si="4"/>
        <v>Ruitenwissers vervangen</v>
      </c>
      <c r="M10" s="33">
        <f t="shared" si="5"/>
        <v>60</v>
      </c>
    </row>
    <row r="11" spans="1:13" x14ac:dyDescent="0.25">
      <c r="A11" s="26">
        <v>10</v>
      </c>
      <c r="B11" s="26" t="str">
        <f t="shared" si="0"/>
        <v/>
      </c>
      <c r="C11" s="30" t="s">
        <v>20</v>
      </c>
      <c r="D11" s="31" t="str">
        <f t="shared" si="1"/>
        <v/>
      </c>
      <c r="E11" s="26" t="b">
        <v>0</v>
      </c>
      <c r="F11" s="31">
        <v>50</v>
      </c>
      <c r="H11" s="26">
        <v>8</v>
      </c>
      <c r="I11" s="28" t="str">
        <f t="shared" si="3"/>
        <v>Uitlaat achterdemper</v>
      </c>
      <c r="J11" s="33">
        <f t="shared" si="2"/>
        <v>230</v>
      </c>
      <c r="L11" s="28" t="str">
        <f t="shared" si="4"/>
        <v>Uitlaat achterdemper</v>
      </c>
      <c r="M11" s="33">
        <f t="shared" si="5"/>
        <v>230</v>
      </c>
    </row>
    <row r="12" spans="1:13" x14ac:dyDescent="0.25">
      <c r="A12" s="26">
        <v>11</v>
      </c>
      <c r="B12" s="26" t="str">
        <f t="shared" si="0"/>
        <v/>
      </c>
      <c r="C12" s="30" t="s">
        <v>21</v>
      </c>
      <c r="D12" s="31" t="str">
        <f t="shared" si="1"/>
        <v/>
      </c>
      <c r="E12" s="26" t="b">
        <v>0</v>
      </c>
      <c r="F12" s="31">
        <v>60</v>
      </c>
      <c r="H12" s="26">
        <v>9</v>
      </c>
      <c r="I12" s="28" t="str">
        <f t="shared" si="3"/>
        <v>Waterpomp vervangen</v>
      </c>
      <c r="J12" s="33">
        <f t="shared" si="2"/>
        <v>75</v>
      </c>
      <c r="L12" s="28" t="str">
        <f t="shared" si="4"/>
        <v>Waterpomp vervangen</v>
      </c>
      <c r="M12" s="33">
        <f t="shared" si="5"/>
        <v>75</v>
      </c>
    </row>
    <row r="13" spans="1:13" ht="16.5" customHeight="1" x14ac:dyDescent="0.25">
      <c r="A13" s="26">
        <v>12</v>
      </c>
      <c r="B13" s="26" t="str">
        <f t="shared" si="0"/>
        <v/>
      </c>
      <c r="C13" s="30" t="s">
        <v>22</v>
      </c>
      <c r="D13" s="31" t="str">
        <f t="shared" si="1"/>
        <v/>
      </c>
      <c r="E13" s="26" t="b">
        <v>0</v>
      </c>
      <c r="F13" s="31">
        <v>75</v>
      </c>
      <c r="H13" s="26">
        <v>10</v>
      </c>
      <c r="I13" s="28" t="str">
        <f t="shared" si="3"/>
        <v>Zomerbanden wisselen en balanceren</v>
      </c>
      <c r="J13" s="33">
        <f t="shared" si="2"/>
        <v>60</v>
      </c>
      <c r="L13" s="28" t="str">
        <f t="shared" si="4"/>
        <v>Zomerbanden wisselen en balanceren</v>
      </c>
      <c r="M13" s="33">
        <f t="shared" si="5"/>
        <v>60</v>
      </c>
    </row>
    <row r="14" spans="1:13" ht="16.5" customHeight="1" x14ac:dyDescent="0.25">
      <c r="A14" s="26">
        <v>13</v>
      </c>
      <c r="B14" s="26" t="str">
        <f t="shared" si="0"/>
        <v/>
      </c>
      <c r="C14" s="30" t="s">
        <v>23</v>
      </c>
      <c r="D14" s="31" t="str">
        <f t="shared" si="1"/>
        <v/>
      </c>
      <c r="E14" s="26" t="b">
        <v>0</v>
      </c>
      <c r="F14" s="31">
        <v>30</v>
      </c>
      <c r="H14" s="26">
        <v>11</v>
      </c>
      <c r="I14" s="28" t="str">
        <f t="shared" si="3"/>
        <v>Totaal</v>
      </c>
      <c r="J14" s="33">
        <f t="shared" si="2"/>
        <v>714</v>
      </c>
      <c r="L14" s="28" t="str">
        <f t="shared" si="4"/>
        <v>Totaal</v>
      </c>
      <c r="M14" s="33">
        <f t="shared" si="5"/>
        <v>714</v>
      </c>
    </row>
    <row r="15" spans="1:13" ht="16.5" customHeight="1" x14ac:dyDescent="0.25">
      <c r="A15" s="26">
        <v>14</v>
      </c>
      <c r="B15" s="26">
        <f t="shared" si="0"/>
        <v>14</v>
      </c>
      <c r="C15" s="30" t="s">
        <v>24</v>
      </c>
      <c r="D15" s="31">
        <f t="shared" si="1"/>
        <v>60</v>
      </c>
      <c r="E15" s="26" t="b">
        <v>1</v>
      </c>
      <c r="F15" s="31">
        <v>60</v>
      </c>
      <c r="H15" s="26">
        <v>12</v>
      </c>
      <c r="I15" s="28" t="str">
        <f t="shared" si="3"/>
        <v/>
      </c>
      <c r="J15" s="33" t="e">
        <f t="shared" si="2"/>
        <v>#NUM!</v>
      </c>
      <c r="L15" s="28" t="str">
        <f t="shared" si="4"/>
        <v/>
      </c>
      <c r="M15" s="33" t="str">
        <f t="shared" si="5"/>
        <v/>
      </c>
    </row>
    <row r="16" spans="1:13" ht="16.5" customHeight="1" x14ac:dyDescent="0.25">
      <c r="A16" s="26">
        <v>15</v>
      </c>
      <c r="B16" s="26" t="str">
        <f t="shared" si="0"/>
        <v/>
      </c>
      <c r="C16" s="30" t="s">
        <v>25</v>
      </c>
      <c r="D16" s="31" t="str">
        <f t="shared" si="1"/>
        <v/>
      </c>
      <c r="E16" s="26" t="b">
        <v>0</v>
      </c>
      <c r="F16" s="31">
        <v>80</v>
      </c>
      <c r="H16" s="26">
        <v>13</v>
      </c>
      <c r="I16" s="28" t="str">
        <f t="shared" si="3"/>
        <v/>
      </c>
      <c r="J16" s="33" t="e">
        <f t="shared" si="2"/>
        <v>#NUM!</v>
      </c>
      <c r="L16" s="28" t="str">
        <f t="shared" si="4"/>
        <v/>
      </c>
      <c r="M16" s="33" t="str">
        <f t="shared" si="5"/>
        <v/>
      </c>
    </row>
    <row r="17" spans="1:13" ht="16.5" customHeight="1" x14ac:dyDescent="0.25">
      <c r="A17" s="26">
        <v>16</v>
      </c>
      <c r="B17" s="26">
        <f t="shared" si="0"/>
        <v>16</v>
      </c>
      <c r="C17" s="30" t="s">
        <v>26</v>
      </c>
      <c r="D17" s="31">
        <f t="shared" si="1"/>
        <v>230</v>
      </c>
      <c r="E17" s="26" t="b">
        <v>1</v>
      </c>
      <c r="F17" s="31">
        <v>230</v>
      </c>
      <c r="H17" s="26">
        <v>14</v>
      </c>
      <c r="I17" s="28" t="str">
        <f t="shared" si="3"/>
        <v/>
      </c>
      <c r="J17" s="33" t="e">
        <f t="shared" si="2"/>
        <v>#NUM!</v>
      </c>
      <c r="L17" s="28" t="str">
        <f t="shared" si="4"/>
        <v/>
      </c>
      <c r="M17" s="33" t="str">
        <f t="shared" si="5"/>
        <v/>
      </c>
    </row>
    <row r="18" spans="1:13" ht="16.5" customHeight="1" x14ac:dyDescent="0.25">
      <c r="A18" s="26">
        <v>17</v>
      </c>
      <c r="B18" s="26" t="str">
        <f t="shared" si="0"/>
        <v/>
      </c>
      <c r="C18" s="30" t="s">
        <v>27</v>
      </c>
      <c r="D18" s="31" t="str">
        <f t="shared" si="1"/>
        <v/>
      </c>
      <c r="E18" s="26" t="b">
        <v>0</v>
      </c>
      <c r="F18" s="31">
        <v>40</v>
      </c>
      <c r="H18" s="26">
        <v>15</v>
      </c>
      <c r="I18" s="28" t="str">
        <f t="shared" si="3"/>
        <v/>
      </c>
      <c r="J18" s="33" t="e">
        <f t="shared" si="2"/>
        <v>#NUM!</v>
      </c>
      <c r="L18" s="28" t="str">
        <f t="shared" si="4"/>
        <v/>
      </c>
      <c r="M18" s="33" t="str">
        <f t="shared" si="5"/>
        <v/>
      </c>
    </row>
    <row r="19" spans="1:13" ht="16.5" customHeight="1" x14ac:dyDescent="0.25">
      <c r="A19" s="26">
        <v>18</v>
      </c>
      <c r="B19" s="26">
        <f t="shared" si="0"/>
        <v>18</v>
      </c>
      <c r="C19" s="30" t="s">
        <v>28</v>
      </c>
      <c r="D19" s="31">
        <f t="shared" si="1"/>
        <v>75</v>
      </c>
      <c r="E19" s="26" t="b">
        <v>1</v>
      </c>
      <c r="F19" s="31">
        <v>75</v>
      </c>
      <c r="H19" s="26">
        <v>16</v>
      </c>
      <c r="I19" s="28" t="str">
        <f t="shared" si="3"/>
        <v/>
      </c>
      <c r="J19" s="33" t="e">
        <f t="shared" si="2"/>
        <v>#NUM!</v>
      </c>
      <c r="L19" s="28" t="str">
        <f t="shared" si="4"/>
        <v/>
      </c>
      <c r="M19" s="33" t="str">
        <f t="shared" si="5"/>
        <v/>
      </c>
    </row>
    <row r="20" spans="1:13" x14ac:dyDescent="0.25">
      <c r="A20" s="26">
        <v>19</v>
      </c>
      <c r="B20" s="26" t="str">
        <f t="shared" si="0"/>
        <v/>
      </c>
      <c r="C20" s="30" t="s">
        <v>29</v>
      </c>
      <c r="D20" s="31" t="str">
        <f t="shared" si="1"/>
        <v/>
      </c>
      <c r="E20" s="26" t="b">
        <v>0</v>
      </c>
      <c r="F20" s="31" t="s">
        <v>12</v>
      </c>
      <c r="H20" s="26">
        <v>17</v>
      </c>
      <c r="I20" s="28" t="str">
        <f t="shared" si="3"/>
        <v/>
      </c>
      <c r="J20" s="33" t="e">
        <f t="shared" si="2"/>
        <v>#NUM!</v>
      </c>
      <c r="L20" s="28" t="str">
        <f t="shared" si="4"/>
        <v/>
      </c>
      <c r="M20" s="33" t="str">
        <f t="shared" si="5"/>
        <v/>
      </c>
    </row>
    <row r="21" spans="1:13" x14ac:dyDescent="0.25">
      <c r="A21" s="26">
        <v>20</v>
      </c>
      <c r="B21" s="26">
        <f t="shared" si="0"/>
        <v>20</v>
      </c>
      <c r="C21" s="30" t="s">
        <v>30</v>
      </c>
      <c r="D21" s="31">
        <f t="shared" si="1"/>
        <v>60</v>
      </c>
      <c r="E21" s="26" t="b">
        <v>1</v>
      </c>
      <c r="F21" s="31">
        <v>60</v>
      </c>
      <c r="H21" s="26">
        <v>18</v>
      </c>
      <c r="I21" s="28" t="str">
        <f t="shared" si="3"/>
        <v/>
      </c>
      <c r="J21" s="33" t="e">
        <f t="shared" si="2"/>
        <v>#NUM!</v>
      </c>
      <c r="L21" s="28" t="str">
        <f t="shared" si="4"/>
        <v/>
      </c>
      <c r="M21" s="33" t="str">
        <f t="shared" si="5"/>
        <v/>
      </c>
    </row>
    <row r="22" spans="1:13" ht="16.5" customHeight="1" x14ac:dyDescent="0.25">
      <c r="C22" s="30"/>
      <c r="D22" s="31"/>
      <c r="F22" s="31"/>
      <c r="H22" s="26">
        <v>19</v>
      </c>
      <c r="I22" s="28" t="str">
        <f t="shared" si="3"/>
        <v/>
      </c>
      <c r="J22" s="33" t="e">
        <f t="shared" si="2"/>
        <v>#NUM!</v>
      </c>
      <c r="L22" s="28" t="str">
        <f t="shared" si="4"/>
        <v/>
      </c>
      <c r="M22" s="33" t="str">
        <f t="shared" si="5"/>
        <v/>
      </c>
    </row>
    <row r="23" spans="1:13" ht="16.5" customHeight="1" x14ac:dyDescent="0.25">
      <c r="B23" s="26">
        <v>100</v>
      </c>
      <c r="C23" s="34" t="s">
        <v>31</v>
      </c>
      <c r="D23" s="35">
        <f>SUM(D2:D22)</f>
        <v>714</v>
      </c>
      <c r="H23" s="26">
        <v>20</v>
      </c>
      <c r="I23" s="28" t="str">
        <f t="shared" si="3"/>
        <v/>
      </c>
      <c r="J23" s="33" t="e">
        <f t="shared" si="2"/>
        <v>#NUM!</v>
      </c>
      <c r="L23" s="28" t="str">
        <f t="shared" si="4"/>
        <v/>
      </c>
      <c r="M23" s="33" t="str">
        <f t="shared" si="5"/>
        <v/>
      </c>
    </row>
    <row r="24" spans="1:13" ht="16.5" customHeight="1" x14ac:dyDescent="0.25">
      <c r="H24" s="26">
        <v>21</v>
      </c>
      <c r="I24" s="28" t="str">
        <f t="shared" si="3"/>
        <v/>
      </c>
      <c r="J24" s="33" t="e">
        <f t="shared" si="2"/>
        <v>#NUM!</v>
      </c>
      <c r="L24" s="28" t="str">
        <f t="shared" si="4"/>
        <v/>
      </c>
      <c r="M24" s="33" t="str">
        <f t="shared" si="5"/>
        <v/>
      </c>
    </row>
    <row r="25" spans="1:13" ht="16.5" customHeight="1" x14ac:dyDescent="0.25"/>
    <row r="26" spans="1:13" ht="16.5" customHeight="1" x14ac:dyDescent="0.25"/>
    <row r="27" spans="1:13" ht="16.5" customHeight="1" x14ac:dyDescent="0.25"/>
    <row r="28" spans="1:13" ht="16.5" customHeight="1" x14ac:dyDescent="0.25"/>
    <row r="29" spans="1:13" ht="16.5" customHeight="1" x14ac:dyDescent="0.25"/>
    <row r="30" spans="1:13" ht="16.5" customHeight="1" x14ac:dyDescent="0.25"/>
    <row r="31" spans="1:13" ht="16.5" customHeight="1" x14ac:dyDescent="0.25"/>
    <row r="32" spans="1:13" ht="16.5" customHeight="1" x14ac:dyDescent="0.25"/>
    <row r="33" ht="16.5" customHeight="1" x14ac:dyDescent="0.25"/>
    <row r="34" ht="16.5" customHeight="1" x14ac:dyDescent="0.25"/>
    <row r="35" ht="16.5" customHeight="1" x14ac:dyDescent="0.25"/>
    <row r="36" ht="16.5" customHeight="1" x14ac:dyDescent="0.25"/>
    <row r="37" ht="16.5" customHeight="1" x14ac:dyDescent="0.25"/>
    <row r="38" ht="16.5" customHeight="1" x14ac:dyDescent="0.25"/>
    <row r="39" ht="16.5" customHeight="1" x14ac:dyDescent="0.25"/>
    <row r="41" ht="15.95" customHeight="1" x14ac:dyDescent="0.25"/>
  </sheetData>
  <mergeCells count="1">
    <mergeCell ref="L2:M2"/>
  </mergeCells>
  <conditionalFormatting sqref="I4:J24">
    <cfRule type="expression" dxfId="9" priority="3" stopIfTrue="1">
      <formula>ISERROR(I4)</formula>
    </cfRule>
    <cfRule type="expression" dxfId="8" priority="4" stopIfTrue="1">
      <formula>$I4="Totaal"</formula>
    </cfRule>
  </conditionalFormatting>
  <conditionalFormatting sqref="L4:M24">
    <cfRule type="expression" dxfId="1" priority="1" stopIfTrue="1">
      <formula>ISERROR(L4)</formula>
    </cfRule>
    <cfRule type="expression" dxfId="0" priority="2" stopIfTrue="1">
      <formula>$I4="Totaal"</formula>
    </cfRule>
  </conditionalFormatting>
  <printOptions horizontalCentered="1"/>
  <pageMargins left="0.19685039370078741" right="0.19685039370078741" top="0.59055118110236227" bottom="0.59055118110236227" header="0.51181102362204722" footer="0.51181102362204722"/>
  <pageSetup paperSize="9" scale="74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>
                  <from>
                    <xdr:col>2</xdr:col>
                    <xdr:colOff>104775</xdr:colOff>
                    <xdr:row>2</xdr:row>
                    <xdr:rowOff>0</xdr:rowOff>
                  </from>
                  <to>
                    <xdr:col>2</xdr:col>
                    <xdr:colOff>1905000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>
                  <from>
                    <xdr:col>2</xdr:col>
                    <xdr:colOff>104775</xdr:colOff>
                    <xdr:row>5</xdr:row>
                    <xdr:rowOff>0</xdr:rowOff>
                  </from>
                  <to>
                    <xdr:col>2</xdr:col>
                    <xdr:colOff>1905000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>
                  <from>
                    <xdr:col>2</xdr:col>
                    <xdr:colOff>104775</xdr:colOff>
                    <xdr:row>5</xdr:row>
                    <xdr:rowOff>200025</xdr:rowOff>
                  </from>
                  <to>
                    <xdr:col>2</xdr:col>
                    <xdr:colOff>1905000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>
                  <from>
                    <xdr:col>2</xdr:col>
                    <xdr:colOff>104775</xdr:colOff>
                    <xdr:row>7</xdr:row>
                    <xdr:rowOff>0</xdr:rowOff>
                  </from>
                  <to>
                    <xdr:col>2</xdr:col>
                    <xdr:colOff>1905000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>
                  <from>
                    <xdr:col>2</xdr:col>
                    <xdr:colOff>104775</xdr:colOff>
                    <xdr:row>7</xdr:row>
                    <xdr:rowOff>200025</xdr:rowOff>
                  </from>
                  <to>
                    <xdr:col>2</xdr:col>
                    <xdr:colOff>1905000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>
                  <from>
                    <xdr:col>2</xdr:col>
                    <xdr:colOff>104775</xdr:colOff>
                    <xdr:row>8</xdr:row>
                    <xdr:rowOff>200025</xdr:rowOff>
                  </from>
                  <to>
                    <xdr:col>2</xdr:col>
                    <xdr:colOff>1905000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>
                  <from>
                    <xdr:col>2</xdr:col>
                    <xdr:colOff>104775</xdr:colOff>
                    <xdr:row>10</xdr:row>
                    <xdr:rowOff>0</xdr:rowOff>
                  </from>
                  <to>
                    <xdr:col>2</xdr:col>
                    <xdr:colOff>1905000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>
                  <from>
                    <xdr:col>2</xdr:col>
                    <xdr:colOff>104775</xdr:colOff>
                    <xdr:row>11</xdr:row>
                    <xdr:rowOff>0</xdr:rowOff>
                  </from>
                  <to>
                    <xdr:col>2</xdr:col>
                    <xdr:colOff>1905000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>
                  <from>
                    <xdr:col>2</xdr:col>
                    <xdr:colOff>104775</xdr:colOff>
                    <xdr:row>12</xdr:row>
                    <xdr:rowOff>0</xdr:rowOff>
                  </from>
                  <to>
                    <xdr:col>2</xdr:col>
                    <xdr:colOff>1905000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>
                  <from>
                    <xdr:col>2</xdr:col>
                    <xdr:colOff>104775</xdr:colOff>
                    <xdr:row>12</xdr:row>
                    <xdr:rowOff>200025</xdr:rowOff>
                  </from>
                  <to>
                    <xdr:col>2</xdr:col>
                    <xdr:colOff>1905000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>
                  <from>
                    <xdr:col>2</xdr:col>
                    <xdr:colOff>104775</xdr:colOff>
                    <xdr:row>14</xdr:row>
                    <xdr:rowOff>200025</xdr:rowOff>
                  </from>
                  <to>
                    <xdr:col>2</xdr:col>
                    <xdr:colOff>1905000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>
                  <from>
                    <xdr:col>2</xdr:col>
                    <xdr:colOff>104775</xdr:colOff>
                    <xdr:row>15</xdr:row>
                    <xdr:rowOff>200025</xdr:rowOff>
                  </from>
                  <to>
                    <xdr:col>2</xdr:col>
                    <xdr:colOff>1905000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>
                  <from>
                    <xdr:col>2</xdr:col>
                    <xdr:colOff>104775</xdr:colOff>
                    <xdr:row>17</xdr:row>
                    <xdr:rowOff>0</xdr:rowOff>
                  </from>
                  <to>
                    <xdr:col>2</xdr:col>
                    <xdr:colOff>1905000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>
                  <from>
                    <xdr:col>2</xdr:col>
                    <xdr:colOff>104775</xdr:colOff>
                    <xdr:row>18</xdr:row>
                    <xdr:rowOff>0</xdr:rowOff>
                  </from>
                  <to>
                    <xdr:col>2</xdr:col>
                    <xdr:colOff>1905000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>
                  <from>
                    <xdr:col>2</xdr:col>
                    <xdr:colOff>104775</xdr:colOff>
                    <xdr:row>20</xdr:row>
                    <xdr:rowOff>0</xdr:rowOff>
                  </from>
                  <to>
                    <xdr:col>2</xdr:col>
                    <xdr:colOff>1905000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>
                  <from>
                    <xdr:col>2</xdr:col>
                    <xdr:colOff>104775</xdr:colOff>
                    <xdr:row>3</xdr:row>
                    <xdr:rowOff>200025</xdr:rowOff>
                  </from>
                  <to>
                    <xdr:col>2</xdr:col>
                    <xdr:colOff>1905000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>
                  <from>
                    <xdr:col>2</xdr:col>
                    <xdr:colOff>104775</xdr:colOff>
                    <xdr:row>13</xdr:row>
                    <xdr:rowOff>200025</xdr:rowOff>
                  </from>
                  <to>
                    <xdr:col>2</xdr:col>
                    <xdr:colOff>1905000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>
                  <from>
                    <xdr:col>2</xdr:col>
                    <xdr:colOff>104775</xdr:colOff>
                    <xdr:row>19</xdr:row>
                    <xdr:rowOff>0</xdr:rowOff>
                  </from>
                  <to>
                    <xdr:col>2</xdr:col>
                    <xdr:colOff>1905000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>
                  <from>
                    <xdr:col>2</xdr:col>
                    <xdr:colOff>104775</xdr:colOff>
                    <xdr:row>0</xdr:row>
                    <xdr:rowOff>190500</xdr:rowOff>
                  </from>
                  <to>
                    <xdr:col>2</xdr:col>
                    <xdr:colOff>1905000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>
                  <from>
                    <xdr:col>2</xdr:col>
                    <xdr:colOff>104775</xdr:colOff>
                    <xdr:row>3</xdr:row>
                    <xdr:rowOff>0</xdr:rowOff>
                  </from>
                  <to>
                    <xdr:col>2</xdr:col>
                    <xdr:colOff>1905000</xdr:colOff>
                    <xdr:row>4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3F4EC-1788-4224-9C24-2D96015CFF2A}">
  <sheetPr codeName="Blad5">
    <pageSetUpPr fitToPage="1"/>
  </sheetPr>
  <dimension ref="A1:M41"/>
  <sheetViews>
    <sheetView showZeros="0" zoomScaleNormal="100" workbookViewId="0">
      <selection activeCell="I3" sqref="I3"/>
    </sheetView>
  </sheetViews>
  <sheetFormatPr defaultColWidth="15.7109375" defaultRowHeight="15" x14ac:dyDescent="0.25"/>
  <cols>
    <col min="1" max="1" width="3" style="26" customWidth="1"/>
    <col min="2" max="2" width="4" style="26" customWidth="1"/>
    <col min="3" max="3" width="40.85546875" style="26" bestFit="1" customWidth="1"/>
    <col min="4" max="4" width="6.5703125" style="27" bestFit="1" customWidth="1"/>
    <col min="5" max="5" width="9.42578125" style="26" customWidth="1"/>
    <col min="6" max="6" width="6.5703125" style="27" bestFit="1" customWidth="1"/>
    <col min="7" max="7" width="2.7109375" style="26" customWidth="1"/>
    <col min="8" max="8" width="3" style="26" customWidth="1"/>
    <col min="9" max="9" width="36.140625" style="36" bestFit="1" customWidth="1"/>
    <col min="10" max="10" width="9.140625" style="27" bestFit="1" customWidth="1"/>
    <col min="11" max="11" width="15.7109375" style="26"/>
    <col min="12" max="12" width="35.5703125" style="26" bestFit="1" customWidth="1"/>
    <col min="13" max="13" width="6.5703125" style="27" bestFit="1" customWidth="1"/>
    <col min="14" max="16384" width="15.7109375" style="26"/>
  </cols>
  <sheetData>
    <row r="1" spans="1:13" ht="15.95" customHeight="1" x14ac:dyDescent="0.25">
      <c r="I1" s="28" t="s">
        <v>8</v>
      </c>
      <c r="J1" s="29"/>
    </row>
    <row r="2" spans="1:13" x14ac:dyDescent="0.25">
      <c r="A2" s="26">
        <v>1</v>
      </c>
      <c r="B2" s="26">
        <f t="shared" ref="B2:B21" si="0">IF(E2=TRUE,A2,"")</f>
        <v>1</v>
      </c>
      <c r="C2" s="30" t="s">
        <v>9</v>
      </c>
      <c r="D2" s="31">
        <f t="shared" ref="D2:D21" si="1">IF(E2=TRUE,F2,"")</f>
        <v>115</v>
      </c>
      <c r="E2" s="62" t="b">
        <v>1</v>
      </c>
      <c r="F2" s="31">
        <v>115</v>
      </c>
      <c r="I2" s="28" t="s">
        <v>10</v>
      </c>
      <c r="J2" s="29"/>
      <c r="L2" s="70" t="s">
        <v>48</v>
      </c>
      <c r="M2" s="70"/>
    </row>
    <row r="3" spans="1:13" x14ac:dyDescent="0.25">
      <c r="A3" s="26">
        <v>2</v>
      </c>
      <c r="B3" s="26">
        <f t="shared" si="0"/>
        <v>2</v>
      </c>
      <c r="C3" s="30" t="s">
        <v>11</v>
      </c>
      <c r="D3" s="31" t="str">
        <f t="shared" si="1"/>
        <v>gratis</v>
      </c>
      <c r="E3" s="62" t="b">
        <v>1</v>
      </c>
      <c r="F3" s="31" t="s">
        <v>12</v>
      </c>
      <c r="I3" s="28"/>
      <c r="J3" s="29"/>
      <c r="L3" s="28"/>
      <c r="M3" s="29"/>
    </row>
    <row r="4" spans="1:13" ht="16.5" customHeight="1" x14ac:dyDescent="0.25">
      <c r="A4" s="26">
        <v>3</v>
      </c>
      <c r="B4" s="26">
        <f t="shared" si="0"/>
        <v>3</v>
      </c>
      <c r="C4" s="30" t="s">
        <v>13</v>
      </c>
      <c r="D4" s="31" t="str">
        <f t="shared" si="1"/>
        <v>gratis</v>
      </c>
      <c r="E4" s="62" t="b">
        <v>1</v>
      </c>
      <c r="F4" s="32" t="s">
        <v>12</v>
      </c>
      <c r="H4" s="26">
        <v>1</v>
      </c>
      <c r="I4" s="28" t="str">
        <f>IFERROR(VLOOKUP(SMALL(B$2:B$23,H4),B$2:D$23,2,0),"")</f>
        <v>Accu vervangen</v>
      </c>
      <c r="J4" s="33">
        <f t="shared" ref="J4:J24" si="2">VLOOKUP(SMALL(B$2:B$23,H4),B$2:D$23,3,0)</f>
        <v>115</v>
      </c>
      <c r="L4" s="28" t="str">
        <f>IFERROR(_xlfn.XLOOKUP(SMALL(B$2:B$23,H4),B$2:B$23,C$2:C$23),"")</f>
        <v>Accu vervangen</v>
      </c>
      <c r="M4" s="33">
        <f>IFERROR(_xlfn.XLOOKUP(SMALL(B$2:B$23,H4),B$2:B$23,D$2:D$23),"")</f>
        <v>115</v>
      </c>
    </row>
    <row r="5" spans="1:13" x14ac:dyDescent="0.25">
      <c r="A5" s="26">
        <v>4</v>
      </c>
      <c r="B5" s="26">
        <f t="shared" si="0"/>
        <v>4</v>
      </c>
      <c r="C5" s="30" t="s">
        <v>14</v>
      </c>
      <c r="D5" s="31">
        <f t="shared" si="1"/>
        <v>9</v>
      </c>
      <c r="E5" s="62" t="b">
        <v>1</v>
      </c>
      <c r="F5" s="31">
        <v>9</v>
      </c>
      <c r="H5" s="26">
        <v>2</v>
      </c>
      <c r="I5" s="28" t="str">
        <f t="shared" ref="I5:I24" si="3">IFERROR(VLOOKUP(SMALL(B$2:B$23,H5),B$2:D$23,2,0),"")</f>
        <v>Airco controleren</v>
      </c>
      <c r="J5" s="33" t="str">
        <f t="shared" si="2"/>
        <v>gratis</v>
      </c>
      <c r="L5" s="28" t="str">
        <f t="shared" ref="L5:L24" si="4">IFERROR(_xlfn.XLOOKUP(SMALL(B$2:B$23,H5),B$2:B$23,C$2:C$23),"")</f>
        <v>Airco controleren</v>
      </c>
      <c r="M5" s="33" t="str">
        <f t="shared" ref="M5:M24" si="5">IFERROR(_xlfn.XLOOKUP(SMALL(B$2:B$23,H5),B$2:B$23,D$2:D$23),"")</f>
        <v>gratis</v>
      </c>
    </row>
    <row r="6" spans="1:13" ht="16.5" customHeight="1" x14ac:dyDescent="0.25">
      <c r="A6" s="26">
        <v>5</v>
      </c>
      <c r="B6" s="26" t="str">
        <f t="shared" si="0"/>
        <v/>
      </c>
      <c r="C6" s="30" t="s">
        <v>15</v>
      </c>
      <c r="D6" s="31" t="str">
        <f t="shared" si="1"/>
        <v/>
      </c>
      <c r="E6" s="62" t="b">
        <v>0</v>
      </c>
      <c r="F6" s="31">
        <v>225</v>
      </c>
      <c r="H6" s="26">
        <v>3</v>
      </c>
      <c r="I6" s="28" t="str">
        <f t="shared" si="3"/>
        <v>APK</v>
      </c>
      <c r="J6" s="33" t="str">
        <f t="shared" si="2"/>
        <v>gratis</v>
      </c>
      <c r="L6" s="28" t="str">
        <f t="shared" si="4"/>
        <v>APK</v>
      </c>
      <c r="M6" s="33" t="str">
        <f t="shared" si="5"/>
        <v>gratis</v>
      </c>
    </row>
    <row r="7" spans="1:13" ht="16.5" customHeight="1" x14ac:dyDescent="0.25">
      <c r="A7" s="26">
        <v>6</v>
      </c>
      <c r="B7" s="26" t="str">
        <f t="shared" si="0"/>
        <v/>
      </c>
      <c r="C7" s="30" t="s">
        <v>16</v>
      </c>
      <c r="D7" s="31" t="str">
        <f t="shared" si="1"/>
        <v/>
      </c>
      <c r="E7" s="62" t="b">
        <v>0</v>
      </c>
      <c r="F7" s="31">
        <v>175</v>
      </c>
      <c r="H7" s="26">
        <v>4</v>
      </c>
      <c r="I7" s="28" t="str">
        <f t="shared" si="3"/>
        <v>Banden controleren</v>
      </c>
      <c r="J7" s="33">
        <f t="shared" si="2"/>
        <v>9</v>
      </c>
      <c r="L7" s="28" t="str">
        <f t="shared" si="4"/>
        <v>Banden controleren</v>
      </c>
      <c r="M7" s="33">
        <f t="shared" si="5"/>
        <v>9</v>
      </c>
    </row>
    <row r="8" spans="1:13" ht="16.5" customHeight="1" x14ac:dyDescent="0.25">
      <c r="A8" s="26">
        <v>7</v>
      </c>
      <c r="B8" s="26" t="str">
        <f t="shared" si="0"/>
        <v/>
      </c>
      <c r="C8" s="30" t="s">
        <v>17</v>
      </c>
      <c r="D8" s="31" t="str">
        <f t="shared" si="1"/>
        <v/>
      </c>
      <c r="E8" s="62" t="b">
        <v>0</v>
      </c>
      <c r="F8" s="31">
        <v>195</v>
      </c>
      <c r="H8" s="26">
        <v>5</v>
      </c>
      <c r="I8" s="28" t="str">
        <f t="shared" si="3"/>
        <v>Katalysator</v>
      </c>
      <c r="J8" s="33">
        <f t="shared" si="2"/>
        <v>120</v>
      </c>
      <c r="L8" s="28" t="str">
        <f t="shared" si="4"/>
        <v>Katalysator</v>
      </c>
      <c r="M8" s="33">
        <f t="shared" si="5"/>
        <v>120</v>
      </c>
    </row>
    <row r="9" spans="1:13" ht="16.5" customHeight="1" x14ac:dyDescent="0.25">
      <c r="A9" s="26">
        <v>8</v>
      </c>
      <c r="B9" s="26">
        <f t="shared" si="0"/>
        <v>8</v>
      </c>
      <c r="C9" s="30" t="s">
        <v>18</v>
      </c>
      <c r="D9" s="31">
        <f t="shared" si="1"/>
        <v>120</v>
      </c>
      <c r="E9" s="62" t="b">
        <v>1</v>
      </c>
      <c r="F9" s="31">
        <v>120</v>
      </c>
      <c r="H9" s="26">
        <v>6</v>
      </c>
      <c r="I9" s="28" t="str">
        <f t="shared" si="3"/>
        <v>Kleine inspectie</v>
      </c>
      <c r="J9" s="33">
        <f t="shared" si="2"/>
        <v>45</v>
      </c>
      <c r="L9" s="28" t="str">
        <f t="shared" si="4"/>
        <v>Kleine inspectie</v>
      </c>
      <c r="M9" s="33">
        <f t="shared" si="5"/>
        <v>45</v>
      </c>
    </row>
    <row r="10" spans="1:13" ht="16.5" customHeight="1" x14ac:dyDescent="0.25">
      <c r="A10" s="26">
        <v>9</v>
      </c>
      <c r="B10" s="26">
        <f t="shared" si="0"/>
        <v>9</v>
      </c>
      <c r="C10" s="30" t="s">
        <v>19</v>
      </c>
      <c r="D10" s="31">
        <f t="shared" si="1"/>
        <v>45</v>
      </c>
      <c r="E10" s="62" t="b">
        <v>1</v>
      </c>
      <c r="F10" s="31">
        <v>45</v>
      </c>
      <c r="H10" s="26">
        <v>7</v>
      </c>
      <c r="I10" s="28" t="str">
        <f t="shared" si="3"/>
        <v>Ruitenwissers vervangen</v>
      </c>
      <c r="J10" s="33">
        <f t="shared" si="2"/>
        <v>60</v>
      </c>
      <c r="L10" s="28" t="str">
        <f t="shared" si="4"/>
        <v>Ruitenwissers vervangen</v>
      </c>
      <c r="M10" s="33">
        <f t="shared" si="5"/>
        <v>60</v>
      </c>
    </row>
    <row r="11" spans="1:13" x14ac:dyDescent="0.25">
      <c r="A11" s="26">
        <v>10</v>
      </c>
      <c r="B11" s="26" t="str">
        <f t="shared" si="0"/>
        <v/>
      </c>
      <c r="C11" s="30" t="s">
        <v>20</v>
      </c>
      <c r="D11" s="31" t="str">
        <f t="shared" si="1"/>
        <v/>
      </c>
      <c r="E11" s="62" t="b">
        <v>0</v>
      </c>
      <c r="F11" s="31">
        <v>50</v>
      </c>
      <c r="H11" s="26">
        <v>8</v>
      </c>
      <c r="I11" s="28" t="str">
        <f t="shared" si="3"/>
        <v>Uitlaat achterdemper</v>
      </c>
      <c r="J11" s="33">
        <f t="shared" si="2"/>
        <v>230</v>
      </c>
      <c r="L11" s="28" t="str">
        <f t="shared" si="4"/>
        <v>Uitlaat achterdemper</v>
      </c>
      <c r="M11" s="33">
        <f t="shared" si="5"/>
        <v>230</v>
      </c>
    </row>
    <row r="12" spans="1:13" x14ac:dyDescent="0.25">
      <c r="A12" s="26">
        <v>11</v>
      </c>
      <c r="B12" s="26" t="str">
        <f t="shared" si="0"/>
        <v/>
      </c>
      <c r="C12" s="30" t="s">
        <v>21</v>
      </c>
      <c r="D12" s="31" t="str">
        <f t="shared" si="1"/>
        <v/>
      </c>
      <c r="E12" s="62" t="b">
        <v>0</v>
      </c>
      <c r="F12" s="31">
        <v>60</v>
      </c>
      <c r="H12" s="26">
        <v>9</v>
      </c>
      <c r="I12" s="28" t="str">
        <f t="shared" si="3"/>
        <v>Waterpomp vervangen</v>
      </c>
      <c r="J12" s="33">
        <f t="shared" si="2"/>
        <v>75</v>
      </c>
      <c r="L12" s="28" t="str">
        <f t="shared" si="4"/>
        <v>Waterpomp vervangen</v>
      </c>
      <c r="M12" s="33">
        <f t="shared" si="5"/>
        <v>75</v>
      </c>
    </row>
    <row r="13" spans="1:13" ht="16.5" customHeight="1" x14ac:dyDescent="0.25">
      <c r="A13" s="26">
        <v>12</v>
      </c>
      <c r="B13" s="26" t="str">
        <f t="shared" si="0"/>
        <v/>
      </c>
      <c r="C13" s="30" t="s">
        <v>22</v>
      </c>
      <c r="D13" s="31" t="str">
        <f t="shared" si="1"/>
        <v/>
      </c>
      <c r="E13" s="62" t="b">
        <v>0</v>
      </c>
      <c r="F13" s="31">
        <v>75</v>
      </c>
      <c r="H13" s="26">
        <v>10</v>
      </c>
      <c r="I13" s="28" t="str">
        <f t="shared" si="3"/>
        <v>Zomerbanden wisselen en balanceren</v>
      </c>
      <c r="J13" s="33">
        <f t="shared" si="2"/>
        <v>60</v>
      </c>
      <c r="L13" s="28" t="str">
        <f t="shared" si="4"/>
        <v>Zomerbanden wisselen en balanceren</v>
      </c>
      <c r="M13" s="33">
        <f t="shared" si="5"/>
        <v>60</v>
      </c>
    </row>
    <row r="14" spans="1:13" ht="16.5" customHeight="1" x14ac:dyDescent="0.25">
      <c r="A14" s="26">
        <v>13</v>
      </c>
      <c r="B14" s="26" t="str">
        <f t="shared" si="0"/>
        <v/>
      </c>
      <c r="C14" s="30" t="s">
        <v>23</v>
      </c>
      <c r="D14" s="31" t="str">
        <f t="shared" si="1"/>
        <v/>
      </c>
      <c r="E14" s="62" t="b">
        <v>0</v>
      </c>
      <c r="F14" s="31">
        <v>30</v>
      </c>
      <c r="H14" s="26">
        <v>11</v>
      </c>
      <c r="I14" s="28" t="str">
        <f t="shared" si="3"/>
        <v>Totaal</v>
      </c>
      <c r="J14" s="33">
        <f t="shared" si="2"/>
        <v>714</v>
      </c>
      <c r="L14" s="28" t="str">
        <f t="shared" si="4"/>
        <v>Totaal</v>
      </c>
      <c r="M14" s="33">
        <f t="shared" si="5"/>
        <v>714</v>
      </c>
    </row>
    <row r="15" spans="1:13" ht="16.5" customHeight="1" x14ac:dyDescent="0.25">
      <c r="A15" s="26">
        <v>14</v>
      </c>
      <c r="B15" s="26">
        <f t="shared" si="0"/>
        <v>14</v>
      </c>
      <c r="C15" s="30" t="s">
        <v>24</v>
      </c>
      <c r="D15" s="31">
        <f t="shared" si="1"/>
        <v>60</v>
      </c>
      <c r="E15" s="62" t="b">
        <v>1</v>
      </c>
      <c r="F15" s="31">
        <v>60</v>
      </c>
      <c r="H15" s="26">
        <v>12</v>
      </c>
      <c r="I15" s="28" t="str">
        <f t="shared" si="3"/>
        <v/>
      </c>
      <c r="J15" s="33" t="e">
        <f t="shared" si="2"/>
        <v>#NUM!</v>
      </c>
      <c r="L15" s="28" t="str">
        <f t="shared" si="4"/>
        <v/>
      </c>
      <c r="M15" s="33" t="str">
        <f t="shared" si="5"/>
        <v/>
      </c>
    </row>
    <row r="16" spans="1:13" ht="16.5" customHeight="1" x14ac:dyDescent="0.25">
      <c r="A16" s="26">
        <v>15</v>
      </c>
      <c r="B16" s="26" t="str">
        <f t="shared" si="0"/>
        <v/>
      </c>
      <c r="C16" s="30" t="s">
        <v>25</v>
      </c>
      <c r="D16" s="31" t="str">
        <f t="shared" si="1"/>
        <v/>
      </c>
      <c r="E16" s="62" t="b">
        <v>0</v>
      </c>
      <c r="F16" s="31">
        <v>80</v>
      </c>
      <c r="H16" s="26">
        <v>13</v>
      </c>
      <c r="I16" s="28" t="str">
        <f t="shared" si="3"/>
        <v/>
      </c>
      <c r="J16" s="33" t="e">
        <f t="shared" si="2"/>
        <v>#NUM!</v>
      </c>
      <c r="L16" s="28" t="str">
        <f t="shared" si="4"/>
        <v/>
      </c>
      <c r="M16" s="33" t="str">
        <f t="shared" si="5"/>
        <v/>
      </c>
    </row>
    <row r="17" spans="1:13" ht="16.5" customHeight="1" x14ac:dyDescent="0.25">
      <c r="A17" s="26">
        <v>16</v>
      </c>
      <c r="B17" s="26">
        <f t="shared" si="0"/>
        <v>16</v>
      </c>
      <c r="C17" s="30" t="s">
        <v>26</v>
      </c>
      <c r="D17" s="31">
        <f t="shared" si="1"/>
        <v>230</v>
      </c>
      <c r="E17" s="62" t="b">
        <v>1</v>
      </c>
      <c r="F17" s="31">
        <v>230</v>
      </c>
      <c r="H17" s="26">
        <v>14</v>
      </c>
      <c r="I17" s="28" t="str">
        <f t="shared" si="3"/>
        <v/>
      </c>
      <c r="J17" s="33" t="e">
        <f t="shared" si="2"/>
        <v>#NUM!</v>
      </c>
      <c r="L17" s="28" t="str">
        <f t="shared" si="4"/>
        <v/>
      </c>
      <c r="M17" s="33" t="str">
        <f t="shared" si="5"/>
        <v/>
      </c>
    </row>
    <row r="18" spans="1:13" ht="16.5" customHeight="1" x14ac:dyDescent="0.25">
      <c r="A18" s="26">
        <v>17</v>
      </c>
      <c r="B18" s="26" t="str">
        <f t="shared" si="0"/>
        <v/>
      </c>
      <c r="C18" s="30" t="s">
        <v>27</v>
      </c>
      <c r="D18" s="31" t="str">
        <f t="shared" si="1"/>
        <v/>
      </c>
      <c r="E18" s="62" t="b">
        <v>0</v>
      </c>
      <c r="F18" s="31">
        <v>40</v>
      </c>
      <c r="H18" s="26">
        <v>15</v>
      </c>
      <c r="I18" s="28" t="str">
        <f t="shared" si="3"/>
        <v/>
      </c>
      <c r="J18" s="33" t="e">
        <f t="shared" si="2"/>
        <v>#NUM!</v>
      </c>
      <c r="L18" s="28" t="str">
        <f t="shared" si="4"/>
        <v/>
      </c>
      <c r="M18" s="33" t="str">
        <f t="shared" si="5"/>
        <v/>
      </c>
    </row>
    <row r="19" spans="1:13" ht="16.5" customHeight="1" x14ac:dyDescent="0.25">
      <c r="A19" s="26">
        <v>18</v>
      </c>
      <c r="B19" s="26">
        <f t="shared" si="0"/>
        <v>18</v>
      </c>
      <c r="C19" s="30" t="s">
        <v>28</v>
      </c>
      <c r="D19" s="31">
        <f t="shared" si="1"/>
        <v>75</v>
      </c>
      <c r="E19" s="62" t="b">
        <v>1</v>
      </c>
      <c r="F19" s="31">
        <v>75</v>
      </c>
      <c r="H19" s="26">
        <v>16</v>
      </c>
      <c r="I19" s="28" t="str">
        <f t="shared" si="3"/>
        <v/>
      </c>
      <c r="J19" s="33" t="e">
        <f t="shared" si="2"/>
        <v>#NUM!</v>
      </c>
      <c r="L19" s="28" t="str">
        <f t="shared" si="4"/>
        <v/>
      </c>
      <c r="M19" s="33" t="str">
        <f t="shared" si="5"/>
        <v/>
      </c>
    </row>
    <row r="20" spans="1:13" x14ac:dyDescent="0.25">
      <c r="A20" s="26">
        <v>19</v>
      </c>
      <c r="B20" s="26" t="str">
        <f t="shared" si="0"/>
        <v/>
      </c>
      <c r="C20" s="30" t="s">
        <v>29</v>
      </c>
      <c r="D20" s="31" t="str">
        <f t="shared" si="1"/>
        <v/>
      </c>
      <c r="E20" s="62" t="b">
        <v>0</v>
      </c>
      <c r="F20" s="31" t="s">
        <v>12</v>
      </c>
      <c r="H20" s="26">
        <v>17</v>
      </c>
      <c r="I20" s="28" t="str">
        <f t="shared" si="3"/>
        <v/>
      </c>
      <c r="J20" s="33" t="e">
        <f t="shared" si="2"/>
        <v>#NUM!</v>
      </c>
      <c r="L20" s="28" t="str">
        <f t="shared" si="4"/>
        <v/>
      </c>
      <c r="M20" s="33" t="str">
        <f t="shared" si="5"/>
        <v/>
      </c>
    </row>
    <row r="21" spans="1:13" x14ac:dyDescent="0.25">
      <c r="A21" s="26">
        <v>20</v>
      </c>
      <c r="B21" s="26">
        <f t="shared" si="0"/>
        <v>20</v>
      </c>
      <c r="C21" s="30" t="s">
        <v>30</v>
      </c>
      <c r="D21" s="31">
        <f t="shared" si="1"/>
        <v>60</v>
      </c>
      <c r="E21" s="62" t="b">
        <v>1</v>
      </c>
      <c r="F21" s="31">
        <v>60</v>
      </c>
      <c r="H21" s="26">
        <v>18</v>
      </c>
      <c r="I21" s="28" t="str">
        <f t="shared" si="3"/>
        <v/>
      </c>
      <c r="J21" s="33" t="e">
        <f t="shared" si="2"/>
        <v>#NUM!</v>
      </c>
      <c r="L21" s="28" t="str">
        <f t="shared" si="4"/>
        <v/>
      </c>
      <c r="M21" s="33" t="str">
        <f t="shared" si="5"/>
        <v/>
      </c>
    </row>
    <row r="22" spans="1:13" ht="16.5" customHeight="1" x14ac:dyDescent="0.25">
      <c r="C22" s="30"/>
      <c r="D22" s="31"/>
      <c r="F22" s="31"/>
      <c r="H22" s="26">
        <v>19</v>
      </c>
      <c r="I22" s="28" t="str">
        <f t="shared" si="3"/>
        <v/>
      </c>
      <c r="J22" s="33" t="e">
        <f t="shared" si="2"/>
        <v>#NUM!</v>
      </c>
      <c r="L22" s="28" t="str">
        <f t="shared" si="4"/>
        <v/>
      </c>
      <c r="M22" s="33" t="str">
        <f t="shared" si="5"/>
        <v/>
      </c>
    </row>
    <row r="23" spans="1:13" ht="16.5" customHeight="1" x14ac:dyDescent="0.25">
      <c r="B23" s="26">
        <v>100</v>
      </c>
      <c r="C23" s="34" t="s">
        <v>31</v>
      </c>
      <c r="D23" s="35">
        <f>SUM(D2:D22)</f>
        <v>714</v>
      </c>
      <c r="H23" s="26">
        <v>20</v>
      </c>
      <c r="I23" s="28" t="str">
        <f t="shared" si="3"/>
        <v/>
      </c>
      <c r="J23" s="33" t="e">
        <f t="shared" si="2"/>
        <v>#NUM!</v>
      </c>
      <c r="L23" s="28" t="str">
        <f t="shared" si="4"/>
        <v/>
      </c>
      <c r="M23" s="33" t="str">
        <f t="shared" si="5"/>
        <v/>
      </c>
    </row>
    <row r="24" spans="1:13" ht="16.5" customHeight="1" x14ac:dyDescent="0.25">
      <c r="H24" s="26">
        <v>21</v>
      </c>
      <c r="I24" s="28" t="str">
        <f t="shared" si="3"/>
        <v/>
      </c>
      <c r="J24" s="33" t="e">
        <f t="shared" si="2"/>
        <v>#NUM!</v>
      </c>
      <c r="L24" s="28" t="str">
        <f t="shared" si="4"/>
        <v/>
      </c>
      <c r="M24" s="33" t="str">
        <f t="shared" si="5"/>
        <v/>
      </c>
    </row>
    <row r="25" spans="1:13" ht="16.5" customHeight="1" x14ac:dyDescent="0.25"/>
    <row r="26" spans="1:13" ht="16.5" customHeight="1" x14ac:dyDescent="0.25"/>
    <row r="27" spans="1:13" ht="16.5" customHeight="1" x14ac:dyDescent="0.25"/>
    <row r="28" spans="1:13" ht="16.5" customHeight="1" x14ac:dyDescent="0.25"/>
    <row r="29" spans="1:13" ht="16.5" customHeight="1" x14ac:dyDescent="0.25"/>
    <row r="30" spans="1:13" ht="16.5" customHeight="1" x14ac:dyDescent="0.25"/>
    <row r="31" spans="1:13" ht="16.5" customHeight="1" x14ac:dyDescent="0.25"/>
    <row r="32" spans="1:13" ht="16.5" customHeight="1" x14ac:dyDescent="0.25"/>
    <row r="33" ht="16.5" customHeight="1" x14ac:dyDescent="0.25"/>
    <row r="34" ht="16.5" customHeight="1" x14ac:dyDescent="0.25"/>
    <row r="35" ht="16.5" customHeight="1" x14ac:dyDescent="0.25"/>
    <row r="36" ht="16.5" customHeight="1" x14ac:dyDescent="0.25"/>
    <row r="37" ht="16.5" customHeight="1" x14ac:dyDescent="0.25"/>
    <row r="38" ht="16.5" customHeight="1" x14ac:dyDescent="0.25"/>
    <row r="39" ht="16.5" customHeight="1" x14ac:dyDescent="0.25"/>
    <row r="41" ht="15.95" customHeight="1" x14ac:dyDescent="0.25"/>
  </sheetData>
  <mergeCells count="1">
    <mergeCell ref="L2:M2"/>
  </mergeCells>
  <conditionalFormatting sqref="I4:J24">
    <cfRule type="expression" dxfId="7" priority="3" stopIfTrue="1">
      <formula>ISERROR(I4)</formula>
    </cfRule>
    <cfRule type="expression" dxfId="6" priority="4" stopIfTrue="1">
      <formula>$I4="Totaal"</formula>
    </cfRule>
  </conditionalFormatting>
  <conditionalFormatting sqref="L4:M24">
    <cfRule type="expression" dxfId="5" priority="1" stopIfTrue="1">
      <formula>ISERROR(L4)</formula>
    </cfRule>
    <cfRule type="expression" dxfId="4" priority="2" stopIfTrue="1">
      <formula>$I4="Totaal"</formula>
    </cfRule>
  </conditionalFormatting>
  <printOptions horizontalCentered="1"/>
  <pageMargins left="0.19685039370078741" right="0.19685039370078741" top="0.59055118110236227" bottom="0.59055118110236227" header="0.51181102362204722" footer="0.51181102362204722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Bestellijst</vt:lpstr>
      <vt:lpstr>Bestellijst NIEUW</vt:lpstr>
      <vt:lpstr>Opdrachten verzamelen</vt:lpstr>
      <vt:lpstr>Opdrachten verzamelen NIEUW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2016-02-23T10:28:26Z</dcterms:created>
  <dcterms:modified xsi:type="dcterms:W3CDTF">2025-12-16T11:55:55Z</dcterms:modified>
</cp:coreProperties>
</file>